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N:\Workshare\47946 Katy-Hockley Corporation\"/>
    </mc:Choice>
  </mc:AlternateContent>
  <bookViews>
    <workbookView xWindow="0" yWindow="0" windowWidth="25200" windowHeight="13275" tabRatio="972" activeTab="1"/>
  </bookViews>
  <sheets>
    <sheet name="Notice-p1" sheetId="4" r:id="rId1"/>
    <sheet name="Notice-Base Rate Dets-pp2-3" sheetId="13" r:id="rId2"/>
    <sheet name="Notice-Base Rate Dets-pp2-3 (2" sheetId="14" r:id="rId3"/>
  </sheets>
  <externalReferences>
    <externalReference r:id="rId4"/>
  </externalReferences>
  <definedNames>
    <definedName name="_Toc311195844" localSheetId="1">'Notice-Base Rate Dets-pp2-3'!#REF!</definedName>
    <definedName name="_Toc311195844" localSheetId="2">'Notice-Base Rate Dets-pp2-3 (2'!#REF!</definedName>
    <definedName name="_Toc311195844" localSheetId="0">'Notice-p1'!#REF!</definedName>
    <definedName name="_xlnm.Print_Area" localSheetId="1">'Notice-Base Rate Dets-pp2-3'!$A$1:$H$77</definedName>
    <definedName name="_xlnm.Print_Area" localSheetId="2">'Notice-Base Rate Dets-pp2-3 (2'!$A$1:$H$77</definedName>
    <definedName name="_xlnm.Print_Area" localSheetId="0">'Notice-p1'!$A$1:$N$50</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G63" i="14" l="1"/>
  <c r="D63" i="14"/>
  <c r="G54" i="14"/>
  <c r="F54" i="14"/>
  <c r="H32" i="14"/>
  <c r="F32" i="14"/>
  <c r="D32" i="14"/>
  <c r="F31" i="14"/>
  <c r="H31" i="14" s="1"/>
  <c r="D31" i="14"/>
  <c r="B31" i="14"/>
  <c r="F30" i="14"/>
  <c r="H30" i="14" s="1"/>
  <c r="D30" i="14"/>
  <c r="B30" i="14"/>
  <c r="F29" i="14"/>
  <c r="H29" i="14" s="1"/>
  <c r="D29" i="14"/>
  <c r="B29" i="14"/>
  <c r="H28" i="14"/>
  <c r="F28" i="14"/>
  <c r="D28" i="14"/>
  <c r="B28" i="14"/>
  <c r="G19" i="14"/>
  <c r="F19" i="14"/>
  <c r="E19" i="14"/>
  <c r="G18" i="14"/>
  <c r="F18" i="14"/>
  <c r="G17" i="14"/>
  <c r="F17" i="14"/>
  <c r="H71" i="13"/>
  <c r="F71" i="13"/>
  <c r="D71" i="13"/>
  <c r="H70" i="13"/>
  <c r="F70" i="13"/>
  <c r="D70" i="13"/>
  <c r="B70" i="13"/>
  <c r="H69" i="13"/>
  <c r="F69" i="13"/>
  <c r="D69" i="13"/>
  <c r="B69" i="13"/>
  <c r="H68" i="13"/>
  <c r="F68" i="13"/>
  <c r="D68" i="13"/>
  <c r="B68" i="13"/>
  <c r="H67" i="13"/>
  <c r="F67" i="13"/>
  <c r="D67" i="13"/>
  <c r="B67" i="13"/>
  <c r="G63" i="13"/>
  <c r="D63" i="13"/>
  <c r="H32" i="13"/>
  <c r="F32" i="13"/>
  <c r="D32" i="13"/>
  <c r="F31" i="13"/>
  <c r="H31" i="13" s="1"/>
  <c r="D31" i="13"/>
  <c r="B31" i="13"/>
  <c r="F30" i="13"/>
  <c r="H30" i="13" s="1"/>
  <c r="D30" i="13"/>
  <c r="B30" i="13"/>
  <c r="F29" i="13"/>
  <c r="H29" i="13" s="1"/>
  <c r="D29" i="13"/>
  <c r="B29" i="13"/>
  <c r="H28" i="13"/>
  <c r="F28" i="13"/>
  <c r="D28" i="13"/>
  <c r="B28" i="13"/>
  <c r="G19" i="13"/>
  <c r="F19" i="13"/>
  <c r="E19" i="13"/>
  <c r="G18" i="13"/>
  <c r="F18" i="13"/>
  <c r="G17" i="13"/>
  <c r="F17" i="13"/>
</calcChain>
</file>

<file path=xl/sharedStrings.xml><?xml version="1.0" encoding="utf-8"?>
<sst xmlns="http://schemas.openxmlformats.org/spreadsheetml/2006/main" count="190" uniqueCount="73">
  <si>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</si>
  <si>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</si>
  <si>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</si>
  <si>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</si>
  <si>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</si>
  <si>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</si>
  <si>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</si>
  <si>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</si>
  <si>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</si>
  <si>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</si>
  <si>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</si>
  <si>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</si>
  <si>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</si>
  <si>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</si>
  <si>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</si>
  <si>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</si>
  <si>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</si>
  <si>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</si>
  <si>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</si>
  <si>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</si>
  <si>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</si>
  <si>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</si>
  <si>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</si>
  <si>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</si>
  <si>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</si>
  <si>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</si>
  <si>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</si>
  <si>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</si>
  <si>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</si>
  <si>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</si>
  <si>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</si>
  <si>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</si>
  <si>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</si>
  <si>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</si>
  <si>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</si>
  <si>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</si>
  <si>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</si>
  <si>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</si>
  <si>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</si>
  <si>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</si>
  <si>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</si>
  <si>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8"</t>
  </si>
  <si>
    <t>Previous</t>
  </si>
  <si>
    <t>New</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</si>
  <si>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</si>
  <si>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</si>
  <si>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</si>
  <si>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</si>
  <si>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</si>
  <si>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</si>
  <si>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BASE RATES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</si>
  <si>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</si>
  <si>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</si>
  <si>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</si>
  <si>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</si>
  <si>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1.57%</t>
    </r>
    <r>
      <rPr>
        <b/>
        <vertAlign val="superscript"/>
        <sz val="12"/>
        <rFont val="Times New Roman"/>
        <family val="1"/>
      </rPr>
      <t>1</t>
    </r>
  </si>
  <si>
    <r>
      <rPr>
        <b/>
        <vertAlign val="superscript"/>
        <sz val="12"/>
        <rFont val="Times New Roman"/>
        <family val="1"/>
      </rPr>
      <t>3</t>
    </r>
    <r>
      <rPr>
        <sz val="12"/>
        <rFont val="Times New Roman"/>
        <family val="1"/>
      </rPr>
      <t>The billing</t>
    </r>
    <r>
      <rPr>
        <sz val="12"/>
        <color theme="1"/>
        <rFont val="Times New Roman"/>
        <family val="1"/>
      </rPr>
      <t xml:space="preserve"> comparison does not include a pass through of $0.24 per 1,000 gallons to Prairieland Groundwater Conservation District.</t>
    </r>
  </si>
  <si>
    <r>
      <t>Billing Comparison</t>
    </r>
    <r>
      <rPr>
        <b/>
        <vertAlign val="superscript"/>
        <sz val="20"/>
        <rFont val="Times New Roman"/>
        <family val="1"/>
      </rPr>
      <t>2, 3</t>
    </r>
    <r>
      <rPr>
        <b/>
        <sz val="20"/>
        <rFont val="Times New Roman"/>
        <family val="1"/>
      </rPr>
      <t xml:space="preserve"> </t>
    </r>
  </si>
  <si>
    <t>Katy-Hockley Corp.</t>
  </si>
  <si>
    <t>1222 Antoine Dr</t>
  </si>
  <si>
    <t>Houston</t>
  </si>
  <si>
    <t>Texas, 77055</t>
  </si>
  <si>
    <t>713-838-1212</t>
  </si>
  <si>
    <t>5th</t>
  </si>
  <si>
    <t>GALLONAGE CHARGES</t>
  </si>
  <si>
    <t>for each additional 1,000 gallons over the minimum</t>
  </si>
  <si>
    <t>Previous
Tariff Rates</t>
  </si>
  <si>
    <t>New
Tariff Rates</t>
  </si>
  <si>
    <r>
      <t>1.57%</t>
    </r>
    <r>
      <rPr>
        <b/>
        <vertAlign val="superscript"/>
        <sz val="14"/>
        <rFont val="Times New Roman"/>
        <family val="1"/>
      </rPr>
      <t>1</t>
    </r>
  </si>
  <si>
    <t>SEWER</t>
  </si>
  <si>
    <t>Page 3 of 3</t>
  </si>
  <si>
    <t>Prior to 3/6/2018</t>
  </si>
  <si>
    <t>5/8"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</si>
</sst>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8"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vertAlign val="superscript"/>
      <sz val="20"/>
      <name val="Times New Roman"/>
      <family val="1"/>
    </font>
    <font>
      <b/>
      <sz val="14"/>
      <name val="Times New Roman"/>
      <family val="1"/>
    </font>
    <font>
      <b/>
      <vertAlign val="superscript"/>
      <sz val="14"/>
      <name val="Times New Roman"/>
      <family val="1"/>
    </font>
    <font>
      <b/>
      <sz val="16"/>
      <name val="Times New Roman"/>
      <family val="1"/>
    </font>
    <font>
      <b/>
      <sz val="9"/>
      <color theme="1"/>
      <name val="Times New Roman"/>
      <family val="1"/>
    </font>
  </fonts>
  <fills count="3">
    <fill>
      <patternFill patternType="none"/>
    </fill>
    <fill>
      <patternFill patternType="gray125"/>
    </fill>
    <fill>
      <patternFill patternType="solid">
        <fgColor rgb="FFFFCC99"/>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216">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20"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25" fillId="0" borderId="0" xfId="0" applyFont="1" applyAlignment="1" applyProtection="1">
      <alignment vertical="top"/>
    </xf>
    <xf numFmtId="0" fontId="9" fillId="0" borderId="0" xfId="0" applyFont="1" applyAlignment="1" applyProtection="1">
      <alignment vertical="top"/>
    </xf>
    <xf numFmtId="0" fontId="29" fillId="0" borderId="0" xfId="0" applyFont="1" applyAlignment="1">
      <alignment horizontal="justify" vertical="top"/>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23" fillId="0" borderId="0" xfId="0" applyFont="1" applyFill="1" applyProtection="1">
      <protection locked="0"/>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17" fillId="0" borderId="0" xfId="0" applyFont="1" applyFill="1" applyAlignment="1" applyProtection="1">
      <alignment horizontal="center" vertical="center"/>
    </xf>
    <xf numFmtId="0" fontId="9" fillId="0" borderId="0" xfId="0" applyFont="1" applyFill="1" applyBorder="1" applyAlignment="1" applyProtection="1">
      <alignment horizontal="justify" vertical="top" wrapText="1"/>
    </xf>
    <xf numFmtId="0" fontId="4" fillId="0" borderId="13" xfId="0" applyFont="1" applyFill="1" applyBorder="1" applyAlignment="1" applyProtection="1">
      <alignment horizontal="center"/>
    </xf>
    <xf numFmtId="0" fontId="9" fillId="0" borderId="0" xfId="0" applyFont="1" applyFill="1" applyBorder="1" applyAlignment="1" applyProtection="1">
      <alignment horizontal="justify" vertical="top" wrapText="1"/>
    </xf>
    <xf numFmtId="0" fontId="28" fillId="0" borderId="0" xfId="6" applyFont="1" applyFill="1" applyBorder="1" applyAlignment="1" applyProtection="1">
      <alignment horizontal="left" wrapText="1"/>
    </xf>
    <xf numFmtId="0" fontId="4" fillId="0" borderId="1" xfId="0" applyFont="1" applyFill="1" applyBorder="1" applyAlignment="1" applyProtection="1">
      <alignment horizontal="left"/>
    </xf>
    <xf numFmtId="0" fontId="9" fillId="0" borderId="14" xfId="0" applyFont="1" applyFill="1" applyBorder="1" applyAlignment="1" applyProtection="1">
      <alignment horizontal="center"/>
      <protection locked="0"/>
    </xf>
    <xf numFmtId="0" fontId="13" fillId="0" borderId="0" xfId="0" applyFont="1" applyFill="1" applyAlignment="1" applyProtection="1">
      <alignment horizontal="center"/>
    </xf>
    <xf numFmtId="0" fontId="0" fillId="0" borderId="0" xfId="0" applyAlignment="1"/>
    <xf numFmtId="0" fontId="9" fillId="0" borderId="0" xfId="0" applyFont="1" applyFill="1" applyBorder="1" applyAlignment="1" applyProtection="1">
      <alignment horizontal="justify" vertical="top" wrapText="1"/>
    </xf>
    <xf numFmtId="0" fontId="28" fillId="0" borderId="0" xfId="6" applyFont="1" applyFill="1" applyBorder="1" applyAlignment="1" applyProtection="1">
      <alignment horizontal="left" wrapText="1"/>
    </xf>
    <xf numFmtId="0" fontId="23" fillId="0" borderId="19" xfId="0" applyFont="1" applyBorder="1" applyAlignment="1" applyProtection="1">
      <alignment horizontal="center" vertical="center" wrapText="1"/>
    </xf>
    <xf numFmtId="0" fontId="21"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4" fillId="0" borderId="0" xfId="0" applyFont="1" applyFill="1" applyBorder="1" applyAlignment="1" applyProtection="1">
      <alignment horizontal="center"/>
    </xf>
    <xf numFmtId="3" fontId="9" fillId="0" borderId="0" xfId="0" applyNumberFormat="1" applyFont="1" applyFill="1" applyBorder="1" applyAlignment="1" applyProtection="1">
      <alignment vertical="center"/>
    </xf>
    <xf numFmtId="0" fontId="29" fillId="0" borderId="0" xfId="0" applyFont="1" applyAlignment="1" applyProtection="1">
      <alignment horizontal="justify" vertical="top"/>
      <protection locked="0"/>
    </xf>
    <xf numFmtId="0" fontId="37" fillId="0" borderId="0" xfId="0" applyFont="1" applyFill="1" applyAlignment="1" applyProtection="1">
      <alignment horizontal="right"/>
      <protection locked="0"/>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49" fontId="4" fillId="0" borderId="0" xfId="0" applyNumberFormat="1" applyFont="1" applyFill="1" applyBorder="1" applyAlignment="1" applyProtection="1">
      <alignment horizontal="center"/>
    </xf>
    <xf numFmtId="0" fontId="13" fillId="0" borderId="0" xfId="0" applyFont="1" applyFill="1" applyBorder="1" applyAlignment="1" applyProtection="1">
      <alignment horizontal="center"/>
    </xf>
    <xf numFmtId="0" fontId="14" fillId="0" borderId="0" xfId="0" applyFont="1" applyFill="1" applyBorder="1" applyAlignment="1" applyProtection="1"/>
    <xf numFmtId="0" fontId="5" fillId="0" borderId="0" xfId="0" applyFont="1" applyFill="1" applyBorder="1" applyAlignment="1" applyProtection="1"/>
    <xf numFmtId="0" fontId="9" fillId="0" borderId="0" xfId="0" applyFont="1" applyFill="1" applyBorder="1" applyAlignment="1" applyProtection="1">
      <protection locked="0"/>
    </xf>
    <xf numFmtId="44" fontId="9" fillId="0" borderId="0" xfId="0" applyNumberFormat="1" applyFont="1" applyFill="1" applyBorder="1" applyAlignment="1" applyProtection="1">
      <protection locked="0"/>
    </xf>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0" fontId="7" fillId="0" borderId="0" xfId="0" applyFont="1" applyFill="1" applyBorder="1" applyProtection="1"/>
    <xf numFmtId="0" fontId="23" fillId="0" borderId="0" xfId="0" applyFont="1" applyBorder="1" applyAlignment="1" applyProtection="1">
      <alignment horizontal="center" vertical="center" wrapText="1"/>
    </xf>
    <xf numFmtId="0" fontId="9" fillId="0" borderId="0" xfId="0" applyFont="1" applyFill="1" applyBorder="1" applyAlignment="1" applyProtection="1">
      <alignment horizontal="center" vertical="center"/>
      <protection locked="0"/>
    </xf>
    <xf numFmtId="37" fontId="9" fillId="0" borderId="0" xfId="5" applyNumberFormat="1" applyFont="1" applyFill="1" applyBorder="1" applyAlignment="1" applyProtection="1">
      <alignment horizontal="right" vertical="center"/>
      <protection locked="0"/>
    </xf>
    <xf numFmtId="164" fontId="9" fillId="0" borderId="0" xfId="2" applyNumberFormat="1" applyFont="1" applyFill="1" applyBorder="1" applyAlignment="1" applyProtection="1">
      <alignment horizontal="left" vertical="center"/>
      <protection locked="0"/>
    </xf>
    <xf numFmtId="44" fontId="9" fillId="0" borderId="0" xfId="3" applyNumberFormat="1" applyFont="1" applyFill="1" applyBorder="1" applyAlignment="1" applyProtection="1">
      <alignment horizontal="center" vertical="center"/>
      <protection locked="0"/>
    </xf>
    <xf numFmtId="44" fontId="6" fillId="0" borderId="0" xfId="3" applyNumberFormat="1" applyFont="1" applyBorder="1" applyAlignment="1" applyProtection="1">
      <alignment horizontal="center" vertical="center" wrapText="1"/>
      <protection locked="0"/>
    </xf>
    <xf numFmtId="164" fontId="9" fillId="0" borderId="0" xfId="2" applyNumberFormat="1" applyFont="1" applyFill="1" applyBorder="1" applyAlignment="1" applyProtection="1">
      <alignment horizontal="left" vertical="center" wrapText="1"/>
      <protection locked="0"/>
    </xf>
    <xf numFmtId="0" fontId="29" fillId="0" borderId="0" xfId="0" applyFont="1" applyBorder="1" applyAlignment="1" applyProtection="1">
      <alignment horizontal="justify" vertical="top"/>
      <protection locked="0"/>
    </xf>
    <xf numFmtId="0" fontId="0" fillId="0" borderId="0" xfId="0" applyBorder="1" applyAlignment="1"/>
    <xf numFmtId="0" fontId="37" fillId="0" borderId="0" xfId="0" applyFont="1" applyFill="1" applyBorder="1" applyAlignment="1" applyProtection="1">
      <alignment horizontal="right"/>
      <protection locked="0"/>
    </xf>
    <xf numFmtId="44" fontId="9" fillId="0" borderId="22" xfId="0" applyNumberFormat="1" applyFont="1" applyFill="1" applyBorder="1" applyAlignment="1" applyProtection="1">
      <protection locked="0"/>
    </xf>
    <xf numFmtId="10" fontId="34" fillId="0" borderId="10" xfId="0" applyNumberFormat="1" applyFont="1" applyBorder="1" applyAlignment="1" applyProtection="1">
      <alignment horizontal="center" vertical="center" wrapText="1"/>
      <protection locked="0"/>
    </xf>
    <xf numFmtId="44" fontId="6" fillId="0" borderId="19" xfId="3" applyNumberFormat="1"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165" fontId="17" fillId="0" borderId="13" xfId="1" applyNumberFormat="1" applyFont="1" applyFill="1" applyBorder="1" applyAlignment="1" applyProtection="1">
      <alignment horizontal="center"/>
    </xf>
    <xf numFmtId="0" fontId="30" fillId="0" borderId="0" xfId="0" applyFont="1" applyFill="1" applyAlignment="1" applyProtection="1">
      <alignment horizontal="center"/>
    </xf>
    <xf numFmtId="0" fontId="17" fillId="0" borderId="0" xfId="0" applyFont="1" applyFill="1" applyAlignment="1" applyProtection="1">
      <alignment horizontal="center" vertical="center"/>
    </xf>
    <xf numFmtId="168" fontId="17" fillId="0" borderId="13" xfId="0" applyNumberFormat="1" applyFont="1" applyFill="1" applyBorder="1" applyAlignment="1" applyProtection="1">
      <alignment horizontal="center"/>
      <protection locked="0"/>
    </xf>
    <xf numFmtId="0" fontId="23" fillId="0" borderId="0" xfId="0" applyFont="1" applyFill="1" applyBorder="1" applyAlignment="1" applyProtection="1">
      <alignment horizontal="right"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protection locked="0"/>
    </xf>
    <xf numFmtId="0" fontId="15"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9" fillId="0" borderId="13" xfId="0" applyNumberFormat="1" applyFont="1" applyFill="1" applyBorder="1" applyAlignment="1" applyProtection="1">
      <alignment horizontal="center"/>
      <protection locked="0"/>
    </xf>
    <xf numFmtId="0" fontId="0" fillId="0" borderId="0" xfId="0" applyAlignment="1">
      <alignment horizontal="justify" vertical="top" wrapText="1"/>
    </xf>
    <xf numFmtId="0" fontId="0" fillId="0" borderId="0" xfId="0" applyAlignment="1"/>
    <xf numFmtId="0" fontId="9" fillId="0" borderId="0" xfId="0" applyFont="1" applyAlignment="1" applyProtection="1">
      <alignment horizontal="justify" vertical="top" wrapText="1"/>
      <protection locked="0"/>
    </xf>
    <xf numFmtId="0" fontId="27" fillId="0" borderId="0" xfId="0" applyFont="1" applyFill="1" applyAlignment="1" applyProtection="1">
      <alignment horizontal="center" vertical="center"/>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10" fontId="31" fillId="0" borderId="6" xfId="0" applyNumberFormat="1" applyFont="1" applyBorder="1" applyAlignment="1" applyProtection="1">
      <alignment horizontal="center" vertical="center" wrapText="1"/>
      <protection locked="0"/>
    </xf>
    <xf numFmtId="10" fontId="31" fillId="0" borderId="8"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center"/>
      <protection locked="0"/>
    </xf>
    <xf numFmtId="0" fontId="36" fillId="0" borderId="0" xfId="0" applyFont="1" applyFill="1" applyBorder="1" applyAlignment="1" applyProtection="1">
      <alignment horizont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wrapText="1"/>
    </xf>
    <xf numFmtId="0" fontId="4" fillId="0" borderId="0" xfId="0" applyFont="1" applyFill="1" applyBorder="1" applyAlignment="1" applyProtection="1">
      <alignment horizontal="left"/>
    </xf>
    <xf numFmtId="0" fontId="13" fillId="0" borderId="0" xfId="0" applyFont="1" applyFill="1" applyBorder="1" applyAlignment="1" applyProtection="1">
      <alignment horizontal="center"/>
    </xf>
    <xf numFmtId="0" fontId="12" fillId="0" borderId="0" xfId="0" applyFont="1" applyFill="1" applyBorder="1" applyAlignment="1" applyProtection="1">
      <alignment horizontal="center"/>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13" fillId="0" borderId="0" xfId="0" applyFont="1" applyFill="1" applyAlignment="1" applyProtection="1">
      <alignment horizontal="center"/>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0" fillId="0" borderId="0" xfId="0" applyBorder="1" applyAlignment="1">
      <alignment horizontal="justify" vertical="top" wrapText="1"/>
    </xf>
    <xf numFmtId="0" fontId="0" fillId="0" borderId="0" xfId="0" applyBorder="1" applyAlignment="1"/>
    <xf numFmtId="0" fontId="9" fillId="0" borderId="0" xfId="0" applyFont="1" applyBorder="1" applyAlignment="1" applyProtection="1">
      <alignment horizontal="justify" vertical="top" wrapText="1"/>
      <protection locked="0"/>
    </xf>
    <xf numFmtId="0" fontId="27" fillId="0" borderId="0" xfId="0" applyFont="1" applyFill="1" applyBorder="1" applyAlignment="1" applyProtection="1">
      <alignment horizontal="center" vertical="center"/>
    </xf>
    <xf numFmtId="0" fontId="23" fillId="0" borderId="0" xfId="0" applyFont="1" applyBorder="1" applyAlignment="1" applyProtection="1">
      <alignment horizontal="center" vertical="center" wrapText="1"/>
    </xf>
    <xf numFmtId="44" fontId="6" fillId="0" borderId="9" xfId="0" applyNumberFormat="1" applyFont="1" applyBorder="1" applyAlignment="1" applyProtection="1">
      <alignment horizontal="center" vertical="center" wrapText="1"/>
      <protection locked="0"/>
    </xf>
    <xf numFmtId="44" fontId="6" fillId="0" borderId="10" xfId="0" applyNumberFormat="1" applyFont="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xf>
    <xf numFmtId="0" fontId="24" fillId="0" borderId="0" xfId="0" applyFont="1" applyBorder="1" applyAlignment="1" applyProtection="1">
      <alignment vertical="center"/>
    </xf>
    <xf numFmtId="10" fontId="31" fillId="0" borderId="0"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center"/>
      <protection locked="0"/>
    </xf>
    <xf numFmtId="0" fontId="9" fillId="0" borderId="8" xfId="0" applyFont="1" applyFill="1" applyBorder="1" applyAlignment="1" applyProtection="1">
      <alignment horizontal="center"/>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5</xdr:col>
      <xdr:colOff>47625</xdr:colOff>
      <xdr:row>53</xdr:row>
      <xdr:rowOff>123825</xdr:rowOff>
    </xdr:from>
    <xdr:to>
      <xdr:col>6</xdr:col>
      <xdr:colOff>19050</xdr:colOff>
      <xdr:row>54</xdr:row>
      <xdr:rowOff>76200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409576</xdr:colOff>
      <xdr:row>53</xdr:row>
      <xdr:rowOff>123825</xdr:rowOff>
    </xdr:from>
    <xdr:to>
      <xdr:col>4</xdr:col>
      <xdr:colOff>523876</xdr:colOff>
      <xdr:row>54</xdr:row>
      <xdr:rowOff>76200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428625</xdr:colOff>
      <xdr:row>54</xdr:row>
      <xdr:rowOff>133350</xdr:rowOff>
    </xdr:from>
    <xdr:to>
      <xdr:col>4</xdr:col>
      <xdr:colOff>542925</xdr:colOff>
      <xdr:row>55</xdr:row>
      <xdr:rowOff>85725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11</xdr:col>
      <xdr:colOff>400050</xdr:colOff>
      <xdr:row>53</xdr:row>
      <xdr:rowOff>133350</xdr:rowOff>
    </xdr:from>
    <xdr:to>
      <xdr:col>12</xdr:col>
      <xdr:colOff>333375</xdr:colOff>
      <xdr:row>54</xdr:row>
      <xdr:rowOff>85725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11</xdr:col>
      <xdr:colOff>400050</xdr:colOff>
      <xdr:row>54</xdr:row>
      <xdr:rowOff>133350</xdr:rowOff>
    </xdr:from>
    <xdr:to>
      <xdr:col>12</xdr:col>
      <xdr:colOff>333375</xdr:colOff>
      <xdr:row>55</xdr:row>
      <xdr:rowOff>85725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180975</xdr:colOff>
      <xdr:row>54</xdr:row>
      <xdr:rowOff>142875</xdr:rowOff>
    </xdr:from>
    <xdr:to>
      <xdr:col>11</xdr:col>
      <xdr:colOff>247650</xdr:colOff>
      <xdr:row>55</xdr:row>
      <xdr:rowOff>95250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228600</xdr:colOff>
      <xdr:row>52</xdr:row>
      <xdr:rowOff>95250</xdr:rowOff>
    </xdr:from>
    <xdr:to>
      <xdr:col>11</xdr:col>
      <xdr:colOff>219074</xdr:colOff>
      <xdr:row>53</xdr:row>
      <xdr:rowOff>66675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48</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42</xdr:row>
      <xdr:rowOff>207169</xdr:rowOff>
    </xdr:from>
    <xdr:to>
      <xdr:col>7</xdr:col>
      <xdr:colOff>622300</xdr:colOff>
      <xdr:row>43</xdr:row>
      <xdr:rowOff>59531</xdr:rowOff>
    </xdr:to>
    <xdr:sp macro="" textlink="" fLocksText="0">
      <xdr:nvSpPr>
        <xdr:cNvPr id="2" name="TextBox 1"/>
        <xdr:cNvSpPr txBox="1"/>
      </xdr:nvSpPr>
      <xdr:spPr>
        <a:xfrm>
          <a:off x="6505575" y="11837194"/>
          <a:ext cx="765175" cy="138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44</xdr:row>
      <xdr:rowOff>3968</xdr:rowOff>
    </xdr:from>
    <xdr:to>
      <xdr:col>7</xdr:col>
      <xdr:colOff>622300</xdr:colOff>
      <xdr:row>44</xdr:row>
      <xdr:rowOff>146843</xdr:rowOff>
    </xdr:to>
    <xdr:sp macro="" textlink="" fLocksText="0">
      <xdr:nvSpPr>
        <xdr:cNvPr id="3" name="TextBox 2"/>
        <xdr:cNvSpPr txBox="1"/>
      </xdr:nvSpPr>
      <xdr:spPr>
        <a:xfrm>
          <a:off x="6505575" y="12014993"/>
          <a:ext cx="7651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41</xdr:row>
      <xdr:rowOff>146843</xdr:rowOff>
    </xdr:from>
    <xdr:to>
      <xdr:col>6</xdr:col>
      <xdr:colOff>1206499</xdr:colOff>
      <xdr:row>42</xdr:row>
      <xdr:rowOff>140494</xdr:rowOff>
    </xdr:to>
    <xdr:sp macro="" textlink="" fLocksText="0">
      <xdr:nvSpPr>
        <xdr:cNvPr id="4" name="TextBox 3"/>
        <xdr:cNvSpPr txBox="1"/>
      </xdr:nvSpPr>
      <xdr:spPr>
        <a:xfrm>
          <a:off x="5854700" y="11595893"/>
          <a:ext cx="504824" cy="174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5" name="TextBox 4"/>
        <xdr:cNvSpPr txBox="1"/>
      </xdr:nvSpPr>
      <xdr:spPr>
        <a:xfrm>
          <a:off x="0" y="2145188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6" name="TextBox 5"/>
        <xdr:cNvSpPr txBox="1"/>
      </xdr:nvSpPr>
      <xdr:spPr>
        <a:xfrm>
          <a:off x="0" y="10544175"/>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absolute">
    <xdr:from>
      <xdr:col>6</xdr:col>
      <xdr:colOff>1352550</xdr:colOff>
      <xdr:row>42</xdr:row>
      <xdr:rowOff>207169</xdr:rowOff>
    </xdr:from>
    <xdr:to>
      <xdr:col>7</xdr:col>
      <xdr:colOff>622300</xdr:colOff>
      <xdr:row>43</xdr:row>
      <xdr:rowOff>59531</xdr:rowOff>
    </xdr:to>
    <xdr:sp macro="" textlink="" fLocksText="0">
      <xdr:nvSpPr>
        <xdr:cNvPr id="2" name="TextBox 1"/>
        <xdr:cNvSpPr txBox="1"/>
      </xdr:nvSpPr>
      <xdr:spPr>
        <a:xfrm>
          <a:off x="6505575" y="11837194"/>
          <a:ext cx="765175" cy="138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44</xdr:row>
      <xdr:rowOff>3968</xdr:rowOff>
    </xdr:from>
    <xdr:to>
      <xdr:col>7</xdr:col>
      <xdr:colOff>622300</xdr:colOff>
      <xdr:row>44</xdr:row>
      <xdr:rowOff>146843</xdr:rowOff>
    </xdr:to>
    <xdr:sp macro="" textlink="" fLocksText="0">
      <xdr:nvSpPr>
        <xdr:cNvPr id="3" name="TextBox 2"/>
        <xdr:cNvSpPr txBox="1"/>
      </xdr:nvSpPr>
      <xdr:spPr>
        <a:xfrm>
          <a:off x="6505575" y="12014993"/>
          <a:ext cx="7651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41</xdr:row>
      <xdr:rowOff>146843</xdr:rowOff>
    </xdr:from>
    <xdr:to>
      <xdr:col>6</xdr:col>
      <xdr:colOff>1206499</xdr:colOff>
      <xdr:row>42</xdr:row>
      <xdr:rowOff>140494</xdr:rowOff>
    </xdr:to>
    <xdr:sp macro="" textlink="" fLocksText="0">
      <xdr:nvSpPr>
        <xdr:cNvPr id="4" name="TextBox 3"/>
        <xdr:cNvSpPr txBox="1"/>
      </xdr:nvSpPr>
      <xdr:spPr>
        <a:xfrm>
          <a:off x="5854700" y="11595893"/>
          <a:ext cx="504824" cy="174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5" name="TextBox 4"/>
        <xdr:cNvSpPr txBox="1"/>
      </xdr:nvSpPr>
      <xdr:spPr>
        <a:xfrm>
          <a:off x="0" y="2145188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6" name="TextBox 5"/>
        <xdr:cNvSpPr txBox="1"/>
      </xdr:nvSpPr>
      <xdr:spPr>
        <a:xfrm>
          <a:off x="0" y="10544175"/>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Water\RATES\Class%20C%20Rate%20Adjustments\Copy%20of%20Class_C_Water-Sewer_Utility_Rate_Adjustment_F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Application-p1"/>
      <sheetName val="Appl-Calcs-Base Rate Det-p2"/>
      <sheetName val="Appl-Calcs-Blk Gal Rate Det-p3"/>
      <sheetName val="Notice-p1"/>
      <sheetName val="Notice-Base Rate Dets-pp2-3"/>
    </sheetNames>
    <sheetDataSet>
      <sheetData sheetId="0"/>
      <sheetData sheetId="1"/>
      <sheetData sheetId="2">
        <row r="16">
          <cell r="E16">
            <v>0</v>
          </cell>
          <cell r="G16">
            <v>0</v>
          </cell>
        </row>
        <row r="17">
          <cell r="E17">
            <v>0</v>
          </cell>
          <cell r="G17">
            <v>0</v>
          </cell>
        </row>
        <row r="18">
          <cell r="D18" t="str">
            <v xml:space="preserve"> </v>
          </cell>
          <cell r="E18">
            <v>0</v>
          </cell>
          <cell r="G18">
            <v>0</v>
          </cell>
        </row>
        <row r="29">
          <cell r="E29">
            <v>0</v>
          </cell>
          <cell r="G29">
            <v>0</v>
          </cell>
        </row>
      </sheetData>
      <sheetData sheetId="3">
        <row r="15">
          <cell r="B15" t="str">
            <v xml:space="preserve"> </v>
          </cell>
          <cell r="D15" t="str">
            <v xml:space="preserve"> </v>
          </cell>
          <cell r="F15">
            <v>0</v>
          </cell>
          <cell r="H15">
            <v>0</v>
          </cell>
        </row>
        <row r="16">
          <cell r="B16" t="str">
            <v xml:space="preserve"> </v>
          </cell>
          <cell r="D16" t="str">
            <v xml:space="preserve"> </v>
          </cell>
          <cell r="F16">
            <v>0</v>
          </cell>
        </row>
        <row r="17">
          <cell r="B17" t="str">
            <v xml:space="preserve"> </v>
          </cell>
          <cell r="D17" t="str">
            <v xml:space="preserve"> </v>
          </cell>
          <cell r="F17">
            <v>0</v>
          </cell>
        </row>
        <row r="18">
          <cell r="B18" t="str">
            <v xml:space="preserve"> </v>
          </cell>
          <cell r="D18" t="str">
            <v xml:space="preserve"> </v>
          </cell>
          <cell r="F18">
            <v>0</v>
          </cell>
        </row>
        <row r="19">
          <cell r="D19" t="str">
            <v xml:space="preserve"> </v>
          </cell>
          <cell r="F19">
            <v>0</v>
          </cell>
        </row>
        <row r="27">
          <cell r="D27">
            <v>0</v>
          </cell>
          <cell r="E27">
            <v>0</v>
          </cell>
          <cell r="G27">
            <v>0</v>
          </cell>
        </row>
        <row r="32">
          <cell r="B32" t="str">
            <v xml:space="preserve"> </v>
          </cell>
          <cell r="D32" t="str">
            <v xml:space="preserve"> </v>
          </cell>
          <cell r="F32">
            <v>0</v>
          </cell>
          <cell r="H32">
            <v>0</v>
          </cell>
        </row>
        <row r="33">
          <cell r="B33" t="str">
            <v xml:space="preserve"> </v>
          </cell>
          <cell r="D33" t="str">
            <v xml:space="preserve"> </v>
          </cell>
          <cell r="F33">
            <v>0</v>
          </cell>
          <cell r="H33">
            <v>0</v>
          </cell>
        </row>
        <row r="34">
          <cell r="B34" t="str">
            <v xml:space="preserve"> </v>
          </cell>
          <cell r="D34" t="str">
            <v xml:space="preserve"> </v>
          </cell>
          <cell r="F34">
            <v>0</v>
          </cell>
          <cell r="H34">
            <v>0</v>
          </cell>
        </row>
        <row r="35">
          <cell r="B35" t="str">
            <v xml:space="preserve">  </v>
          </cell>
          <cell r="D35" t="str">
            <v xml:space="preserve"> </v>
          </cell>
          <cell r="F35">
            <v>0</v>
          </cell>
          <cell r="H35">
            <v>0</v>
          </cell>
        </row>
        <row r="36">
          <cell r="D36" t="str">
            <v xml:space="preserve"> </v>
          </cell>
          <cell r="F36">
            <v>0</v>
          </cell>
          <cell r="H36">
            <v>0</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50"/>
  <sheetViews>
    <sheetView showGridLines="0" view="pageLayout" topLeftCell="A33" zoomScaleNormal="100" workbookViewId="0">
      <selection activeCell="P45" sqref="P45"/>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24</v>
      </c>
      <c r="D1" s="13"/>
      <c r="F1" s="154" t="s">
        <v>58</v>
      </c>
      <c r="G1" s="154"/>
      <c r="H1" s="154"/>
      <c r="I1" s="154"/>
      <c r="J1" s="154"/>
      <c r="K1" s="154"/>
      <c r="L1" s="154"/>
      <c r="M1" s="154"/>
      <c r="P1" s="14"/>
    </row>
    <row r="2" spans="1:16" s="11" customFormat="1" ht="25.5" customHeight="1" x14ac:dyDescent="0.3">
      <c r="B2" s="12" t="s">
        <v>5</v>
      </c>
      <c r="D2" s="13"/>
      <c r="F2" s="32" t="s">
        <v>1</v>
      </c>
      <c r="G2" s="78">
        <v>12985</v>
      </c>
      <c r="H2" s="3" t="s">
        <v>16</v>
      </c>
      <c r="I2" s="33" t="s">
        <v>15</v>
      </c>
      <c r="J2" s="4"/>
      <c r="K2" s="140">
        <v>20900</v>
      </c>
      <c r="L2" s="140"/>
      <c r="M2" s="1" t="s">
        <v>16</v>
      </c>
    </row>
    <row r="3" spans="1:16" s="11" customFormat="1" ht="30"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53" t="s">
        <v>48</v>
      </c>
      <c r="C11" s="153"/>
      <c r="D11" s="153"/>
      <c r="E11" s="153"/>
      <c r="F11" s="153"/>
      <c r="G11" s="153"/>
      <c r="H11" s="153"/>
      <c r="I11" s="153"/>
      <c r="J11" s="153"/>
      <c r="K11" s="153"/>
      <c r="L11" s="153"/>
      <c r="M11" s="153"/>
    </row>
    <row r="12" spans="1:16" s="10" customFormat="1" ht="15.75" x14ac:dyDescent="0.25">
      <c r="B12" s="157"/>
      <c r="C12" s="157"/>
      <c r="D12" s="157"/>
      <c r="E12" s="157"/>
      <c r="F12" s="157"/>
      <c r="G12" s="157"/>
      <c r="H12" s="157"/>
      <c r="I12" s="157"/>
      <c r="J12" s="157"/>
      <c r="K12" s="157"/>
      <c r="L12" s="157"/>
      <c r="M12" s="157"/>
      <c r="N12" s="9"/>
    </row>
    <row r="13" spans="1:16" s="10" customFormat="1" ht="15.75" x14ac:dyDescent="0.25">
      <c r="B13" s="158"/>
      <c r="C13" s="158"/>
      <c r="D13" s="158"/>
      <c r="E13" s="158"/>
      <c r="F13" s="158"/>
      <c r="G13" s="158"/>
      <c r="H13" s="158"/>
      <c r="I13" s="158"/>
      <c r="J13" s="158"/>
      <c r="K13" s="158"/>
      <c r="L13" s="158"/>
      <c r="M13" s="158"/>
      <c r="N13" s="9"/>
    </row>
    <row r="14" spans="1:16" s="10" customFormat="1" ht="15.75" x14ac:dyDescent="0.25">
      <c r="B14" s="158"/>
      <c r="C14" s="158"/>
      <c r="D14" s="158"/>
      <c r="E14" s="158"/>
      <c r="F14" s="158"/>
      <c r="G14" s="158"/>
      <c r="H14" s="158"/>
      <c r="I14" s="158"/>
      <c r="J14" s="158"/>
      <c r="K14" s="158"/>
      <c r="L14" s="158"/>
      <c r="M14" s="158"/>
      <c r="N14" s="9"/>
    </row>
    <row r="15" spans="1:16" ht="6" customHeight="1" x14ac:dyDescent="0.25"/>
    <row r="16" spans="1:16" s="15" customFormat="1" ht="18" customHeight="1" x14ac:dyDescent="0.25">
      <c r="A16" s="16"/>
      <c r="B16" s="16"/>
      <c r="C16" s="16"/>
      <c r="D16" s="16"/>
      <c r="E16" s="16"/>
      <c r="F16" s="17" t="s">
        <v>49</v>
      </c>
      <c r="G16" s="155">
        <v>43196</v>
      </c>
      <c r="H16" s="155"/>
      <c r="I16" s="155"/>
      <c r="J16" s="155"/>
      <c r="K16" s="155"/>
      <c r="L16" s="155"/>
      <c r="M16" s="16"/>
    </row>
    <row r="17" spans="1:16" x14ac:dyDescent="0.25">
      <c r="G17" s="133" t="s">
        <v>40</v>
      </c>
      <c r="H17" s="133"/>
      <c r="I17" s="133"/>
      <c r="J17" s="133"/>
      <c r="K17" s="133"/>
      <c r="L17" s="133"/>
    </row>
    <row r="18" spans="1:16" ht="9" customHeight="1" x14ac:dyDescent="0.25">
      <c r="G18" s="18"/>
    </row>
    <row r="22" spans="1:16" ht="6" customHeight="1" x14ac:dyDescent="0.25"/>
    <row r="23" spans="1:16" s="15" customFormat="1" ht="18" customHeight="1" x14ac:dyDescent="0.25">
      <c r="B23" s="19"/>
      <c r="C23" s="58" t="s">
        <v>0</v>
      </c>
      <c r="D23" s="134" t="s">
        <v>59</v>
      </c>
      <c r="E23" s="134"/>
      <c r="F23" s="134"/>
      <c r="G23" s="134"/>
      <c r="H23" s="20"/>
      <c r="I23" s="20"/>
      <c r="J23" s="20"/>
      <c r="K23" s="20"/>
      <c r="L23" s="20"/>
      <c r="P23" s="21"/>
    </row>
    <row r="24" spans="1:16" s="15" customFormat="1" ht="18" customHeight="1" x14ac:dyDescent="0.25">
      <c r="B24" s="19"/>
      <c r="C24" s="58" t="s">
        <v>2</v>
      </c>
      <c r="D24" s="135" t="s">
        <v>60</v>
      </c>
      <c r="E24" s="135"/>
      <c r="F24" s="135"/>
      <c r="G24" s="19"/>
      <c r="H24" s="19"/>
      <c r="I24" s="19" t="s">
        <v>16</v>
      </c>
      <c r="J24" s="136" t="s">
        <v>16</v>
      </c>
      <c r="K24" s="136"/>
      <c r="L24" s="136"/>
      <c r="M24" s="136"/>
      <c r="P24" s="21"/>
    </row>
    <row r="25" spans="1:16" s="15" customFormat="1" ht="18" customHeight="1" x14ac:dyDescent="0.25">
      <c r="C25" s="58" t="s">
        <v>3</v>
      </c>
      <c r="D25" s="135" t="s">
        <v>61</v>
      </c>
      <c r="E25" s="135"/>
      <c r="F25" s="135"/>
    </row>
    <row r="26" spans="1:16" s="15" customFormat="1" ht="18" customHeight="1" x14ac:dyDescent="0.25">
      <c r="C26" s="23" t="s">
        <v>14</v>
      </c>
      <c r="D26" s="142" t="s">
        <v>62</v>
      </c>
      <c r="E26" s="142"/>
      <c r="I26" s="22"/>
      <c r="J26" s="22"/>
      <c r="K26" s="22"/>
      <c r="O26" s="21"/>
    </row>
    <row r="27" spans="1:16" s="15" customFormat="1" ht="9.75" customHeight="1" x14ac:dyDescent="0.25"/>
    <row r="28" spans="1:16" s="15" customFormat="1" ht="18" customHeight="1" x14ac:dyDescent="0.25">
      <c r="A28" s="16"/>
      <c r="B28" s="16"/>
      <c r="C28" s="16"/>
      <c r="D28" s="16"/>
      <c r="E28" s="23" t="s">
        <v>6</v>
      </c>
      <c r="H28" s="156">
        <v>3.5000000000000003E-2</v>
      </c>
      <c r="I28" s="156"/>
    </row>
    <row r="29" spans="1:16" s="15" customFormat="1" ht="18" customHeight="1" x14ac:dyDescent="0.25">
      <c r="E29" s="15" t="s">
        <v>22</v>
      </c>
      <c r="H29" s="159" t="s">
        <v>71</v>
      </c>
      <c r="I29" s="159"/>
      <c r="J29" s="24"/>
      <c r="K29" s="24"/>
      <c r="L29" s="24"/>
    </row>
    <row r="30" spans="1:16" s="15" customFormat="1" ht="18" customHeight="1" x14ac:dyDescent="0.25">
      <c r="E30" s="15" t="s">
        <v>23</v>
      </c>
      <c r="H30" s="145" t="s">
        <v>63</v>
      </c>
      <c r="I30" s="145"/>
      <c r="J30" s="16"/>
      <c r="K30" s="16"/>
      <c r="L30" s="16"/>
    </row>
    <row r="31" spans="1:16" s="15" customFormat="1" ht="19.5" customHeight="1" x14ac:dyDescent="0.25"/>
    <row r="32" spans="1:16" ht="27.75" customHeight="1" x14ac:dyDescent="0.35">
      <c r="C32" s="143" t="s">
        <v>57</v>
      </c>
      <c r="D32" s="143"/>
      <c r="E32" s="143"/>
      <c r="F32" s="143"/>
      <c r="G32" s="143"/>
      <c r="H32" s="143"/>
      <c r="I32" s="143"/>
      <c r="J32" s="143"/>
      <c r="K32" s="143"/>
      <c r="L32" s="143"/>
    </row>
    <row r="33" spans="1:16" ht="18" customHeight="1" x14ac:dyDescent="0.25">
      <c r="C33" s="144" t="s">
        <v>25</v>
      </c>
      <c r="D33" s="144"/>
      <c r="E33" s="144"/>
      <c r="F33" s="144"/>
      <c r="G33" s="144"/>
      <c r="H33" s="144"/>
      <c r="I33" s="144"/>
      <c r="J33" s="144"/>
      <c r="K33" s="144"/>
      <c r="L33" s="144"/>
    </row>
    <row r="34" spans="1:16" ht="7.5" customHeight="1" x14ac:dyDescent="0.25">
      <c r="C34" s="80"/>
      <c r="D34" s="80"/>
      <c r="E34" s="80"/>
      <c r="F34" s="80"/>
      <c r="G34" s="80"/>
      <c r="H34" s="80"/>
      <c r="I34" s="80"/>
      <c r="J34" s="80"/>
      <c r="K34" s="80"/>
      <c r="L34" s="80"/>
    </row>
    <row r="35" spans="1:16" s="6" customFormat="1" ht="24.75" customHeight="1" x14ac:dyDescent="0.3">
      <c r="B35" s="57"/>
      <c r="C35" s="123" t="s">
        <v>4</v>
      </c>
      <c r="D35" s="123"/>
      <c r="E35" s="123"/>
      <c r="F35" s="123"/>
      <c r="G35" s="123"/>
      <c r="H35" s="123"/>
      <c r="I35" s="123"/>
      <c r="J35" s="123"/>
      <c r="K35" s="123"/>
      <c r="L35" s="123"/>
      <c r="M35" s="57"/>
      <c r="N35" s="57"/>
    </row>
    <row r="36" spans="1:16" s="11" customFormat="1" ht="18" customHeight="1" x14ac:dyDescent="0.3">
      <c r="A36" s="2"/>
      <c r="B36" s="2"/>
      <c r="C36" s="124" t="s">
        <v>42</v>
      </c>
      <c r="D36" s="125"/>
      <c r="E36" s="125"/>
      <c r="F36" s="125"/>
      <c r="G36" s="126"/>
      <c r="H36" s="139" t="s">
        <v>43</v>
      </c>
      <c r="I36" s="140"/>
      <c r="J36" s="140"/>
      <c r="K36" s="140"/>
      <c r="L36" s="141"/>
      <c r="M36" s="25"/>
      <c r="N36" s="2"/>
      <c r="O36" s="2"/>
    </row>
    <row r="37" spans="1:16" s="11" customFormat="1" ht="18" customHeight="1" thickBot="1" x14ac:dyDescent="0.35">
      <c r="A37" s="2"/>
      <c r="B37" s="2"/>
      <c r="C37" s="128" t="s">
        <v>8</v>
      </c>
      <c r="D37" s="129"/>
      <c r="E37" s="130">
        <v>42</v>
      </c>
      <c r="F37" s="130"/>
      <c r="G37" s="26" t="s">
        <v>7</v>
      </c>
      <c r="H37" s="128" t="s">
        <v>8</v>
      </c>
      <c r="I37" s="129"/>
      <c r="J37" s="130">
        <v>43.5</v>
      </c>
      <c r="K37" s="130"/>
      <c r="L37" s="27" t="s">
        <v>7</v>
      </c>
      <c r="M37" s="28"/>
      <c r="N37" s="2"/>
      <c r="O37" s="2"/>
    </row>
    <row r="38" spans="1:16" s="11" customFormat="1" ht="18" customHeight="1" thickTop="1" thickBot="1" x14ac:dyDescent="0.35">
      <c r="A38" s="2"/>
      <c r="B38" s="2"/>
      <c r="C38" s="131" t="s">
        <v>9</v>
      </c>
      <c r="D38" s="132"/>
      <c r="E38" s="127">
        <v>57</v>
      </c>
      <c r="F38" s="127"/>
      <c r="G38" s="27" t="s">
        <v>7</v>
      </c>
      <c r="H38" s="131" t="s">
        <v>9</v>
      </c>
      <c r="I38" s="132"/>
      <c r="J38" s="127">
        <v>59.05</v>
      </c>
      <c r="K38" s="127"/>
      <c r="L38" s="27" t="s">
        <v>7</v>
      </c>
      <c r="M38" s="28"/>
      <c r="N38" s="2"/>
      <c r="O38" s="2"/>
    </row>
    <row r="39" spans="1:16" s="11" customFormat="1" ht="18" customHeight="1" thickTop="1" thickBot="1" x14ac:dyDescent="0.35">
      <c r="A39" s="2"/>
      <c r="B39" s="2"/>
      <c r="C39" s="137" t="s">
        <v>10</v>
      </c>
      <c r="D39" s="138"/>
      <c r="E39" s="127">
        <v>117</v>
      </c>
      <c r="F39" s="127"/>
      <c r="G39" s="29" t="s">
        <v>7</v>
      </c>
      <c r="H39" s="137" t="s">
        <v>10</v>
      </c>
      <c r="I39" s="138"/>
      <c r="J39" s="127">
        <v>121.25</v>
      </c>
      <c r="K39" s="127"/>
      <c r="L39" s="29" t="s">
        <v>7</v>
      </c>
      <c r="M39" s="28"/>
      <c r="N39" s="2"/>
      <c r="O39" s="2"/>
    </row>
    <row r="40" spans="1:16" s="6" customFormat="1" ht="34.5" hidden="1" customHeight="1" thickTop="1" x14ac:dyDescent="0.3">
      <c r="B40" s="57"/>
      <c r="C40" s="123" t="s">
        <v>21</v>
      </c>
      <c r="D40" s="123"/>
      <c r="E40" s="123"/>
      <c r="F40" s="123"/>
      <c r="G40" s="123"/>
      <c r="H40" s="123"/>
      <c r="I40" s="123"/>
      <c r="J40" s="123"/>
      <c r="K40" s="123"/>
      <c r="L40" s="123"/>
      <c r="M40" s="57"/>
      <c r="N40" s="57"/>
    </row>
    <row r="41" spans="1:16" s="11" customFormat="1" ht="18" hidden="1" customHeight="1" x14ac:dyDescent="0.3">
      <c r="A41" s="2"/>
      <c r="B41" s="2"/>
      <c r="C41" s="124" t="s">
        <v>42</v>
      </c>
      <c r="D41" s="125"/>
      <c r="E41" s="125"/>
      <c r="F41" s="125"/>
      <c r="G41" s="126"/>
      <c r="H41" s="139" t="s">
        <v>43</v>
      </c>
      <c r="I41" s="140"/>
      <c r="J41" s="140"/>
      <c r="K41" s="140"/>
      <c r="L41" s="141"/>
      <c r="M41" s="25"/>
      <c r="N41" s="2"/>
      <c r="O41" s="2"/>
    </row>
    <row r="42" spans="1:16" s="11" customFormat="1" ht="18" hidden="1" customHeight="1" thickBot="1" x14ac:dyDescent="0.35">
      <c r="A42" s="2"/>
      <c r="B42" s="2"/>
      <c r="C42" s="128" t="s">
        <v>8</v>
      </c>
      <c r="D42" s="129"/>
      <c r="E42" s="130"/>
      <c r="F42" s="130"/>
      <c r="G42" s="26" t="s">
        <v>7</v>
      </c>
      <c r="H42" s="148" t="s">
        <v>8</v>
      </c>
      <c r="I42" s="149"/>
      <c r="J42" s="130"/>
      <c r="K42" s="130"/>
      <c r="L42" s="27" t="s">
        <v>7</v>
      </c>
      <c r="M42" s="28"/>
      <c r="N42" s="2"/>
      <c r="O42" s="2"/>
    </row>
    <row r="43" spans="1:16" s="11" customFormat="1" ht="18" hidden="1" customHeight="1" thickTop="1" thickBot="1" x14ac:dyDescent="0.35">
      <c r="A43" s="2"/>
      <c r="B43" s="2"/>
      <c r="C43" s="137" t="s">
        <v>9</v>
      </c>
      <c r="D43" s="138"/>
      <c r="E43" s="127"/>
      <c r="F43" s="127"/>
      <c r="G43" s="29" t="s">
        <v>7</v>
      </c>
      <c r="H43" s="137" t="s">
        <v>9</v>
      </c>
      <c r="I43" s="138"/>
      <c r="J43" s="127"/>
      <c r="K43" s="127"/>
      <c r="L43" s="29" t="s">
        <v>7</v>
      </c>
      <c r="M43" s="28"/>
      <c r="N43" s="2"/>
      <c r="O43" s="2"/>
    </row>
    <row r="44" spans="1:16" s="11" customFormat="1" ht="26.25" customHeight="1" thickTop="1" x14ac:dyDescent="0.3">
      <c r="A44" s="2"/>
      <c r="B44" s="2"/>
      <c r="C44" s="79"/>
      <c r="D44" s="79"/>
      <c r="E44" s="59"/>
      <c r="F44" s="59"/>
      <c r="G44" s="38"/>
      <c r="H44" s="79"/>
      <c r="I44" s="79"/>
      <c r="J44" s="59"/>
      <c r="K44" s="59"/>
      <c r="L44" s="38"/>
      <c r="M44" s="37"/>
      <c r="N44" s="2"/>
      <c r="O44" s="2"/>
    </row>
    <row r="45" spans="1:16" s="62" customFormat="1" ht="36.75" customHeight="1" x14ac:dyDescent="0.25">
      <c r="A45" s="61" t="s">
        <v>16</v>
      </c>
      <c r="B45" s="151" t="s">
        <v>53</v>
      </c>
      <c r="C45" s="151"/>
      <c r="D45" s="151"/>
      <c r="E45" s="151"/>
      <c r="F45" s="151"/>
      <c r="G45" s="151"/>
      <c r="H45" s="151"/>
      <c r="I45" s="151"/>
      <c r="J45" s="151"/>
      <c r="K45" s="151"/>
      <c r="L45" s="151"/>
      <c r="M45" s="151"/>
      <c r="N45" s="81"/>
    </row>
    <row r="46" spans="1:16" s="5" customFormat="1" ht="14.25" customHeight="1" x14ac:dyDescent="0.25">
      <c r="B46" s="152" t="s">
        <v>51</v>
      </c>
      <c r="C46" s="152"/>
      <c r="D46" s="152"/>
      <c r="E46" s="152"/>
      <c r="F46" s="152"/>
      <c r="G46" s="152"/>
      <c r="H46" s="152"/>
      <c r="I46" s="152"/>
      <c r="J46" s="152"/>
      <c r="K46" s="152"/>
      <c r="L46" s="152"/>
      <c r="M46" s="152"/>
    </row>
    <row r="47" spans="1:16" s="62" customFormat="1" ht="24.75" customHeight="1" x14ac:dyDescent="0.25">
      <c r="A47" s="61" t="s">
        <v>16</v>
      </c>
      <c r="B47" s="147" t="s">
        <v>54</v>
      </c>
      <c r="C47" s="147"/>
      <c r="D47" s="147"/>
      <c r="E47" s="147"/>
      <c r="F47" s="147"/>
      <c r="G47" s="147"/>
      <c r="H47" s="147"/>
      <c r="I47" s="147"/>
      <c r="J47" s="147"/>
      <c r="K47" s="147"/>
      <c r="L47" s="147"/>
      <c r="M47" s="147"/>
      <c r="N47" s="81"/>
    </row>
    <row r="48" spans="1:16" s="62" customFormat="1" ht="32.25" customHeight="1" x14ac:dyDescent="0.25">
      <c r="A48" s="61"/>
      <c r="B48" s="150" t="s">
        <v>56</v>
      </c>
      <c r="C48" s="150"/>
      <c r="D48" s="150"/>
      <c r="E48" s="150"/>
      <c r="F48" s="150"/>
      <c r="G48" s="150"/>
      <c r="H48" s="150"/>
      <c r="I48" s="150"/>
      <c r="J48" s="150"/>
      <c r="K48" s="150"/>
      <c r="L48" s="150"/>
      <c r="M48" s="150"/>
      <c r="N48" s="63"/>
      <c r="O48" s="63"/>
      <c r="P48" s="63"/>
    </row>
    <row r="49" spans="1:16" s="62" customFormat="1" ht="36" customHeight="1" x14ac:dyDescent="0.25">
      <c r="A49" s="61"/>
      <c r="B49" s="63"/>
      <c r="C49" s="63"/>
      <c r="D49" s="63"/>
      <c r="E49" s="63"/>
      <c r="F49" s="63"/>
      <c r="G49" s="63"/>
      <c r="H49" s="63"/>
      <c r="I49" s="63"/>
      <c r="J49" s="63"/>
      <c r="K49" s="63"/>
      <c r="L49" s="63"/>
      <c r="M49" s="63"/>
      <c r="N49" s="63"/>
      <c r="O49" s="63"/>
      <c r="P49" s="63"/>
    </row>
    <row r="50" spans="1:16" ht="12.95" customHeight="1" x14ac:dyDescent="0.25">
      <c r="G50" s="60" t="s">
        <v>27</v>
      </c>
      <c r="L50" s="77"/>
      <c r="M50" s="146" t="s">
        <v>16</v>
      </c>
      <c r="N50" s="14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B11:M11"/>
    <mergeCell ref="F1:M1"/>
    <mergeCell ref="H37:I37"/>
    <mergeCell ref="J39:K39"/>
    <mergeCell ref="K2:L2"/>
    <mergeCell ref="G16:L16"/>
    <mergeCell ref="H28:I28"/>
    <mergeCell ref="H38:I38"/>
    <mergeCell ref="H39:I39"/>
    <mergeCell ref="E37:F37"/>
    <mergeCell ref="E38:F38"/>
    <mergeCell ref="E39:F39"/>
    <mergeCell ref="B12:M12"/>
    <mergeCell ref="B13:M13"/>
    <mergeCell ref="H29:I29"/>
    <mergeCell ref="B14:M14"/>
    <mergeCell ref="M50:N50"/>
    <mergeCell ref="H41:L41"/>
    <mergeCell ref="C41:G41"/>
    <mergeCell ref="E42:F42"/>
    <mergeCell ref="E43:F43"/>
    <mergeCell ref="C42:D42"/>
    <mergeCell ref="C43:D43"/>
    <mergeCell ref="H43:I43"/>
    <mergeCell ref="J42:K42"/>
    <mergeCell ref="J43:K43"/>
    <mergeCell ref="B47:M47"/>
    <mergeCell ref="H42:I42"/>
    <mergeCell ref="B48:M48"/>
    <mergeCell ref="B45:M45"/>
    <mergeCell ref="B46:M46"/>
    <mergeCell ref="G17:L17"/>
    <mergeCell ref="D23:G23"/>
    <mergeCell ref="D25:F25"/>
    <mergeCell ref="J24:M24"/>
    <mergeCell ref="C39:D39"/>
    <mergeCell ref="D24:F24"/>
    <mergeCell ref="H36:L36"/>
    <mergeCell ref="D26:E26"/>
    <mergeCell ref="C32:L32"/>
    <mergeCell ref="C33:L33"/>
    <mergeCell ref="C35:L35"/>
    <mergeCell ref="H30:I30"/>
    <mergeCell ref="C40:L40"/>
    <mergeCell ref="C36:G36"/>
    <mergeCell ref="J38:K38"/>
    <mergeCell ref="C37:D37"/>
    <mergeCell ref="J37:K37"/>
    <mergeCell ref="C38:D38"/>
  </mergeCells>
  <hyperlinks>
    <hyperlink ref="B46" r:id="rId1"/>
  </hyperlinks>
  <pageMargins left="0.7" right="0.45" top="1.45" bottom="0.25" header="0.55000000000000004" footer="0.3"/>
  <pageSetup scale="73" orientation="portrait" r:id="rId2"/>
  <headerFooter>
    <oddHeader>&amp;C&amp;"Times New Roman,Regular"&amp;24NOTICE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7"/>
  <sheetViews>
    <sheetView showGridLines="0" tabSelected="1" view="pageLayout" topLeftCell="A2" zoomScale="80" zoomScaleNormal="100" zoomScaleSheetLayoutView="80" zoomScalePageLayoutView="80" workbookViewId="0">
      <selection activeCell="H39" sqref="H39"/>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24</v>
      </c>
      <c r="C1" s="13"/>
      <c r="D1" s="85" t="s">
        <v>58</v>
      </c>
      <c r="E1" s="85"/>
      <c r="F1" s="85"/>
      <c r="G1" s="85"/>
      <c r="H1" s="85"/>
      <c r="I1" s="40"/>
      <c r="K1" s="14"/>
    </row>
    <row r="2" spans="1:14" s="11" customFormat="1" ht="26.25" customHeight="1" x14ac:dyDescent="0.3">
      <c r="A2" s="12" t="s">
        <v>5</v>
      </c>
      <c r="C2" s="13"/>
      <c r="D2" s="13"/>
      <c r="E2" s="51" t="s">
        <v>1</v>
      </c>
      <c r="F2" s="82">
        <v>12985</v>
      </c>
      <c r="G2" s="51" t="s">
        <v>15</v>
      </c>
      <c r="H2" s="82">
        <v>20900</v>
      </c>
    </row>
    <row r="3" spans="1:14" s="11" customFormat="1" ht="14.25" customHeight="1" x14ac:dyDescent="0.3">
      <c r="B3" s="12"/>
      <c r="D3" s="13"/>
      <c r="F3" s="1"/>
      <c r="G3" s="1"/>
      <c r="H3" s="31"/>
      <c r="I3" s="1"/>
      <c r="J3" s="2"/>
      <c r="K3" s="2"/>
      <c r="L3" s="31"/>
      <c r="M3" s="31"/>
      <c r="N3" s="1"/>
    </row>
    <row r="4" spans="1:14" ht="22.5" x14ac:dyDescent="0.3">
      <c r="A4" s="196" t="s">
        <v>26</v>
      </c>
      <c r="B4" s="196"/>
      <c r="C4" s="196"/>
      <c r="D4" s="196"/>
      <c r="E4" s="196"/>
      <c r="F4" s="196"/>
      <c r="G4" s="196"/>
      <c r="H4" s="196"/>
      <c r="I4" s="52"/>
      <c r="J4" s="52"/>
      <c r="K4" s="52"/>
      <c r="L4" s="52"/>
    </row>
    <row r="5" spans="1:14" s="10" customFormat="1" ht="5.0999999999999996" customHeight="1" x14ac:dyDescent="0.25"/>
    <row r="6" spans="1:14" s="53" customFormat="1" ht="20.25" customHeight="1" x14ac:dyDescent="0.3">
      <c r="B6" s="41"/>
      <c r="C6" s="55"/>
      <c r="D6" s="190" t="s">
        <v>50</v>
      </c>
      <c r="E6" s="191"/>
      <c r="F6" s="191"/>
      <c r="G6" s="192"/>
    </row>
    <row r="7" spans="1:14" s="54" customFormat="1" ht="16.5" customHeight="1" x14ac:dyDescent="0.25">
      <c r="C7" s="56"/>
      <c r="D7" s="197" t="s">
        <v>20</v>
      </c>
      <c r="E7" s="198"/>
      <c r="F7" s="201" t="s">
        <v>47</v>
      </c>
      <c r="G7" s="201" t="s">
        <v>46</v>
      </c>
    </row>
    <row r="8" spans="1:14" s="54" customFormat="1" ht="37.5" customHeight="1" x14ac:dyDescent="0.25">
      <c r="D8" s="199"/>
      <c r="E8" s="200"/>
      <c r="F8" s="202"/>
      <c r="G8" s="202"/>
    </row>
    <row r="9" spans="1:14" s="64" customFormat="1" ht="20.25" customHeight="1" x14ac:dyDescent="0.25">
      <c r="D9" s="188" t="s">
        <v>72</v>
      </c>
      <c r="E9" s="189"/>
      <c r="F9" s="42">
        <v>27</v>
      </c>
      <c r="G9" s="42">
        <v>27.95</v>
      </c>
    </row>
    <row r="10" spans="1:14" s="64" customFormat="1" ht="20.25" customHeight="1" x14ac:dyDescent="0.25">
      <c r="D10" s="188" t="s">
        <v>28</v>
      </c>
      <c r="E10" s="189"/>
      <c r="F10" s="42">
        <v>40.5</v>
      </c>
      <c r="G10" s="42">
        <v>41.92</v>
      </c>
    </row>
    <row r="11" spans="1:14" s="64" customFormat="1" ht="20.25" customHeight="1" x14ac:dyDescent="0.25">
      <c r="D11" s="188" t="s">
        <v>11</v>
      </c>
      <c r="E11" s="189"/>
      <c r="F11" s="42">
        <v>67.5</v>
      </c>
      <c r="G11" s="42">
        <v>69.86</v>
      </c>
    </row>
    <row r="12" spans="1:14" s="64" customFormat="1" ht="20.25" customHeight="1" x14ac:dyDescent="0.25">
      <c r="D12" s="188" t="s">
        <v>12</v>
      </c>
      <c r="E12" s="189"/>
      <c r="F12" s="42">
        <v>135</v>
      </c>
      <c r="G12" s="42">
        <v>139.72999999999999</v>
      </c>
    </row>
    <row r="13" spans="1:14" s="64" customFormat="1" ht="21.75" customHeight="1" x14ac:dyDescent="0.25">
      <c r="D13" s="188" t="s">
        <v>29</v>
      </c>
      <c r="E13" s="189"/>
      <c r="F13" s="42">
        <v>216</v>
      </c>
      <c r="G13" s="42">
        <v>223.56</v>
      </c>
    </row>
    <row r="14" spans="1:14" s="64" customFormat="1" ht="21.75" customHeight="1" x14ac:dyDescent="0.25">
      <c r="D14" s="188" t="s">
        <v>30</v>
      </c>
      <c r="E14" s="189"/>
      <c r="F14" s="42">
        <v>405</v>
      </c>
      <c r="G14" s="42">
        <v>419.18</v>
      </c>
    </row>
    <row r="15" spans="1:14" s="64" customFormat="1" ht="21.75" customHeight="1" x14ac:dyDescent="0.25">
      <c r="D15" s="188" t="s">
        <v>31</v>
      </c>
      <c r="E15" s="189"/>
      <c r="F15" s="42">
        <v>675</v>
      </c>
      <c r="G15" s="42">
        <v>698.63</v>
      </c>
    </row>
    <row r="16" spans="1:14" s="64" customFormat="1" ht="21.75" customHeight="1" x14ac:dyDescent="0.25">
      <c r="D16" s="188" t="s">
        <v>32</v>
      </c>
      <c r="E16" s="189"/>
      <c r="F16" s="42">
        <v>1350</v>
      </c>
      <c r="G16" s="42">
        <v>1397.25</v>
      </c>
    </row>
    <row r="17" spans="1:10" s="64" customFormat="1" ht="21.75" customHeight="1" x14ac:dyDescent="0.25">
      <c r="D17" s="188" t="s">
        <v>41</v>
      </c>
      <c r="E17" s="189"/>
      <c r="F17" s="42">
        <f>'[1]Appl-Calcs-Base Rate Det-p2'!E16</f>
        <v>0</v>
      </c>
      <c r="G17" s="42">
        <f>'[1]Appl-Calcs-Base Rate Det-p2'!G16</f>
        <v>0</v>
      </c>
    </row>
    <row r="18" spans="1:10" s="64" customFormat="1" ht="21.75" customHeight="1" thickBot="1" x14ac:dyDescent="0.3">
      <c r="D18" s="188" t="s">
        <v>33</v>
      </c>
      <c r="E18" s="189"/>
      <c r="F18" s="42">
        <f>'[1]Appl-Calcs-Base Rate Det-p2'!E17</f>
        <v>0</v>
      </c>
      <c r="G18" s="42">
        <f>'[1]Appl-Calcs-Base Rate Det-p2'!G17</f>
        <v>0</v>
      </c>
    </row>
    <row r="19" spans="1:10" s="64" customFormat="1" ht="20.25" customHeight="1" thickBot="1" x14ac:dyDescent="0.3">
      <c r="D19" s="86" t="s">
        <v>13</v>
      </c>
      <c r="E19" s="43" t="str">
        <f>'[1]Appl-Calcs-Base Rate Det-p2'!D18</f>
        <v xml:space="preserve"> </v>
      </c>
      <c r="F19" s="42">
        <f>'[1]Appl-Calcs-Base Rate Det-p2'!E18</f>
        <v>0</v>
      </c>
      <c r="G19" s="42">
        <f>'[1]Appl-Calcs-Base Rate Det-p2'!G18</f>
        <v>0</v>
      </c>
    </row>
    <row r="20" spans="1:10" ht="5.0999999999999996" customHeight="1" x14ac:dyDescent="0.3">
      <c r="A20" s="87"/>
      <c r="B20" s="87"/>
      <c r="C20" s="87"/>
      <c r="D20" s="87"/>
      <c r="E20" s="87"/>
      <c r="F20" s="87"/>
      <c r="G20" s="87"/>
    </row>
    <row r="21" spans="1:10" s="6" customFormat="1" ht="21.75" customHeight="1" x14ac:dyDescent="0.3">
      <c r="D21" s="190" t="s">
        <v>64</v>
      </c>
      <c r="E21" s="191"/>
      <c r="F21" s="191"/>
      <c r="G21" s="192"/>
      <c r="H21" s="41"/>
    </row>
    <row r="22" spans="1:10" s="30" customFormat="1" ht="20.25" customHeight="1" x14ac:dyDescent="0.25">
      <c r="D22" s="193" t="s">
        <v>65</v>
      </c>
      <c r="E22" s="194"/>
      <c r="F22" s="194"/>
      <c r="G22" s="195"/>
      <c r="H22" s="46"/>
    </row>
    <row r="23" spans="1:10" s="30" customFormat="1" ht="38.25" customHeight="1" x14ac:dyDescent="0.25">
      <c r="D23" s="164" t="s">
        <v>66</v>
      </c>
      <c r="E23" s="165"/>
      <c r="F23" s="91" t="s">
        <v>34</v>
      </c>
      <c r="G23" s="45" t="s">
        <v>67</v>
      </c>
      <c r="H23" s="46"/>
    </row>
    <row r="24" spans="1:10" s="92" customFormat="1" ht="38.25" customHeight="1" x14ac:dyDescent="0.25">
      <c r="D24" s="166">
        <v>3</v>
      </c>
      <c r="E24" s="167"/>
      <c r="F24" s="93">
        <v>3.5000000000000003E-2</v>
      </c>
      <c r="G24" s="65">
        <v>3.11</v>
      </c>
      <c r="H24" s="94"/>
    </row>
    <row r="25" spans="1:10" s="30" customFormat="1" ht="5.0999999999999996" customHeight="1" x14ac:dyDescent="0.25">
      <c r="B25" s="36"/>
      <c r="C25" s="36"/>
      <c r="D25" s="36"/>
      <c r="E25" s="36"/>
      <c r="F25" s="46"/>
      <c r="G25" s="46"/>
    </row>
    <row r="26" spans="1:10" s="11" customFormat="1" ht="28.5" customHeight="1" x14ac:dyDescent="0.3">
      <c r="A26" s="168" t="s">
        <v>37</v>
      </c>
      <c r="B26" s="169"/>
      <c r="C26" s="169"/>
      <c r="D26" s="169"/>
      <c r="E26" s="169"/>
      <c r="F26" s="169"/>
      <c r="G26" s="169"/>
      <c r="H26" s="170"/>
    </row>
    <row r="27" spans="1:10" s="39" customFormat="1" ht="62.25" customHeight="1" thickBot="1" x14ac:dyDescent="0.3">
      <c r="A27" s="168" t="s">
        <v>36</v>
      </c>
      <c r="B27" s="171"/>
      <c r="C27" s="172"/>
      <c r="D27" s="171"/>
      <c r="E27" s="173"/>
      <c r="F27" s="49" t="s">
        <v>44</v>
      </c>
      <c r="G27" s="50" t="s">
        <v>34</v>
      </c>
      <c r="H27" s="45" t="s">
        <v>45</v>
      </c>
    </row>
    <row r="28" spans="1:10" s="72" customFormat="1" ht="21.75" customHeight="1" thickBot="1" x14ac:dyDescent="0.3">
      <c r="A28" s="67" t="s">
        <v>18</v>
      </c>
      <c r="B28" s="68" t="str">
        <f>'[1]Appl-Calcs-Blk Gal Rate Det-p3'!B15</f>
        <v xml:space="preserve"> </v>
      </c>
      <c r="C28" s="69" t="s">
        <v>17</v>
      </c>
      <c r="D28" s="68" t="str">
        <f>'[1]Appl-Calcs-Blk Gal Rate Det-p3'!D15</f>
        <v xml:space="preserve"> </v>
      </c>
      <c r="E28" s="70" t="s">
        <v>35</v>
      </c>
      <c r="F28" s="71">
        <f>'[1]Appl-Calcs-Blk Gal Rate Det-p3'!F15</f>
        <v>0</v>
      </c>
      <c r="G28" s="174" t="s">
        <v>55</v>
      </c>
      <c r="H28" s="65">
        <f>'[1]Appl-Calcs-Blk Gal Rate Det-p3'!H15</f>
        <v>0</v>
      </c>
    </row>
    <row r="29" spans="1:10" s="72" customFormat="1" ht="21.75" customHeight="1" thickBot="1" x14ac:dyDescent="0.3">
      <c r="A29" s="73" t="s">
        <v>19</v>
      </c>
      <c r="B29" s="68" t="str">
        <f>'[1]Appl-Calcs-Blk Gal Rate Det-p3'!B16</f>
        <v xml:space="preserve"> </v>
      </c>
      <c r="C29" s="74" t="s">
        <v>17</v>
      </c>
      <c r="D29" s="68" t="str">
        <f>'[1]Appl-Calcs-Blk Gal Rate Det-p3'!D16</f>
        <v xml:space="preserve"> </v>
      </c>
      <c r="E29" s="70" t="s">
        <v>35</v>
      </c>
      <c r="F29" s="71">
        <f>'[1]Appl-Calcs-Blk Gal Rate Det-p3'!F16</f>
        <v>0</v>
      </c>
      <c r="G29" s="175"/>
      <c r="H29" s="65">
        <f t="shared" ref="H29:H32" si="0">ROUND(F29*(1+G29),2)</f>
        <v>0</v>
      </c>
      <c r="I29" s="66"/>
      <c r="J29" s="66"/>
    </row>
    <row r="30" spans="1:10" s="72" customFormat="1" ht="21.75" customHeight="1" thickBot="1" x14ac:dyDescent="0.3">
      <c r="A30" s="67" t="s">
        <v>18</v>
      </c>
      <c r="B30" s="68" t="str">
        <f>'[1]Appl-Calcs-Blk Gal Rate Det-p3'!B17</f>
        <v xml:space="preserve"> </v>
      </c>
      <c r="C30" s="69" t="s">
        <v>17</v>
      </c>
      <c r="D30" s="68" t="str">
        <f>'[1]Appl-Calcs-Blk Gal Rate Det-p3'!D17</f>
        <v xml:space="preserve"> </v>
      </c>
      <c r="E30" s="70" t="s">
        <v>35</v>
      </c>
      <c r="F30" s="71">
        <f>'[1]Appl-Calcs-Blk Gal Rate Det-p3'!F17</f>
        <v>0</v>
      </c>
      <c r="G30" s="175"/>
      <c r="H30" s="65">
        <f t="shared" si="0"/>
        <v>0</v>
      </c>
    </row>
    <row r="31" spans="1:10" s="72" customFormat="1" ht="21.75" customHeight="1" thickBot="1" x14ac:dyDescent="0.3">
      <c r="A31" s="73" t="s">
        <v>19</v>
      </c>
      <c r="B31" s="68" t="str">
        <f>'[1]Appl-Calcs-Blk Gal Rate Det-p3'!B18</f>
        <v xml:space="preserve"> </v>
      </c>
      <c r="C31" s="74" t="s">
        <v>17</v>
      </c>
      <c r="D31" s="68" t="str">
        <f>'[1]Appl-Calcs-Blk Gal Rate Det-p3'!D18</f>
        <v xml:space="preserve"> </v>
      </c>
      <c r="E31" s="70" t="s">
        <v>35</v>
      </c>
      <c r="F31" s="71">
        <f>'[1]Appl-Calcs-Blk Gal Rate Det-p3'!F18</f>
        <v>0</v>
      </c>
      <c r="G31" s="175"/>
      <c r="H31" s="65">
        <f t="shared" si="0"/>
        <v>0</v>
      </c>
      <c r="I31" s="66"/>
      <c r="J31" s="66"/>
    </row>
    <row r="32" spans="1:10" s="72" customFormat="1" ht="19.5" thickBot="1" x14ac:dyDescent="0.3">
      <c r="A32" s="177" t="s">
        <v>39</v>
      </c>
      <c r="B32" s="178"/>
      <c r="C32" s="179"/>
      <c r="D32" s="68" t="str">
        <f>'[1]Appl-Calcs-Blk Gal Rate Det-p3'!D19</f>
        <v xml:space="preserve"> </v>
      </c>
      <c r="E32" s="75" t="s">
        <v>38</v>
      </c>
      <c r="F32" s="71">
        <f>'[1]Appl-Calcs-Blk Gal Rate Det-p3'!F19</f>
        <v>0</v>
      </c>
      <c r="G32" s="176"/>
      <c r="H32" s="65">
        <f t="shared" si="0"/>
        <v>0</v>
      </c>
      <c r="I32" s="66"/>
      <c r="J32" s="66"/>
    </row>
    <row r="33" spans="1:17" s="10" customFormat="1" ht="12" customHeight="1" x14ac:dyDescent="0.25">
      <c r="A33" s="34"/>
      <c r="B33" s="47"/>
      <c r="C33" s="44"/>
      <c r="D33" s="48"/>
      <c r="E33" s="35"/>
      <c r="F33" s="34"/>
      <c r="G33" s="34"/>
      <c r="H33" s="34"/>
      <c r="I33" s="44"/>
      <c r="J33" s="48"/>
      <c r="K33" s="35"/>
      <c r="L33" s="34"/>
      <c r="O33" s="9"/>
      <c r="P33" s="9"/>
      <c r="Q33" s="9"/>
    </row>
    <row r="34" spans="1:17" s="62" customFormat="1" ht="36.75" customHeight="1" x14ac:dyDescent="0.25">
      <c r="A34" s="147" t="s">
        <v>52</v>
      </c>
      <c r="B34" s="160"/>
      <c r="C34" s="160"/>
      <c r="D34" s="160"/>
      <c r="E34" s="160"/>
      <c r="F34" s="160"/>
      <c r="G34" s="160"/>
      <c r="H34" s="160"/>
      <c r="I34" s="83"/>
      <c r="J34" s="83"/>
      <c r="K34" s="83"/>
      <c r="L34" s="83"/>
      <c r="M34" s="83"/>
    </row>
    <row r="35" spans="1:17" s="5" customFormat="1" ht="14.25" customHeight="1" x14ac:dyDescent="0.25">
      <c r="A35" s="152" t="s">
        <v>51</v>
      </c>
      <c r="B35" s="161"/>
      <c r="C35" s="161"/>
      <c r="D35" s="161"/>
      <c r="E35" s="161"/>
      <c r="F35" s="161"/>
      <c r="G35" s="161"/>
      <c r="H35" s="161"/>
      <c r="I35" s="161"/>
      <c r="J35" s="161"/>
      <c r="K35" s="161"/>
      <c r="L35" s="161"/>
    </row>
    <row r="36" spans="1:17" s="5" customFormat="1" ht="14.25" customHeight="1" x14ac:dyDescent="0.25">
      <c r="A36" s="84"/>
      <c r="B36" s="88"/>
      <c r="C36" s="88"/>
      <c r="D36" s="88"/>
      <c r="E36" s="88"/>
      <c r="F36" s="88"/>
      <c r="G36" s="88"/>
      <c r="H36" s="88"/>
      <c r="I36" s="88"/>
      <c r="J36" s="88"/>
      <c r="K36" s="88"/>
      <c r="L36" s="88"/>
    </row>
    <row r="37" spans="1:17" s="5" customFormat="1" ht="14.25" customHeight="1" x14ac:dyDescent="0.25">
      <c r="A37" s="84"/>
      <c r="B37" s="88"/>
      <c r="C37" s="88"/>
      <c r="D37" s="88"/>
      <c r="E37" s="88"/>
      <c r="F37" s="88"/>
      <c r="G37" s="88"/>
      <c r="H37" s="88"/>
      <c r="I37" s="88"/>
      <c r="J37" s="88"/>
      <c r="K37" s="88"/>
      <c r="L37" s="88"/>
    </row>
    <row r="38" spans="1:17" s="5" customFormat="1" ht="14.25" customHeight="1" x14ac:dyDescent="0.25">
      <c r="A38" s="84"/>
      <c r="B38" s="88"/>
      <c r="C38" s="88"/>
      <c r="D38" s="88"/>
      <c r="E38" s="88"/>
      <c r="F38" s="88"/>
      <c r="G38" s="88"/>
      <c r="H38" s="88"/>
      <c r="I38" s="88"/>
      <c r="J38" s="88"/>
      <c r="K38" s="88"/>
      <c r="L38" s="88"/>
    </row>
    <row r="39" spans="1:17" s="10" customFormat="1" ht="15.75" x14ac:dyDescent="0.25">
      <c r="E39" s="163" t="s">
        <v>27</v>
      </c>
      <c r="F39" s="163"/>
      <c r="H39" s="76"/>
    </row>
    <row r="40" spans="1:17" s="11" customFormat="1" ht="27.75" customHeight="1" x14ac:dyDescent="0.3">
      <c r="A40" s="99"/>
      <c r="B40" s="2"/>
      <c r="C40" s="100"/>
      <c r="D40" s="185"/>
      <c r="E40" s="185"/>
      <c r="F40" s="185"/>
      <c r="G40" s="185"/>
      <c r="H40" s="185"/>
      <c r="I40" s="40"/>
      <c r="K40" s="14"/>
    </row>
    <row r="41" spans="1:17" s="11" customFormat="1" ht="27.75" customHeight="1" x14ac:dyDescent="0.3">
      <c r="A41" s="99"/>
      <c r="B41" s="2"/>
      <c r="C41" s="100"/>
      <c r="D41" s="100"/>
      <c r="E41" s="95"/>
      <c r="F41" s="101"/>
      <c r="G41" s="95"/>
      <c r="H41" s="101"/>
    </row>
    <row r="42" spans="1:17" s="11" customFormat="1" ht="14.25" customHeight="1" x14ac:dyDescent="0.3">
      <c r="A42" s="99"/>
      <c r="B42" s="2"/>
      <c r="C42" s="100"/>
      <c r="D42" s="100"/>
      <c r="E42" s="95"/>
      <c r="F42" s="40"/>
      <c r="G42" s="95"/>
      <c r="H42" s="40"/>
    </row>
    <row r="43" spans="1:17" ht="22.5" x14ac:dyDescent="0.3">
      <c r="A43" s="186"/>
      <c r="B43" s="186"/>
      <c r="C43" s="186"/>
      <c r="D43" s="186"/>
      <c r="E43" s="186"/>
      <c r="F43" s="186"/>
      <c r="G43" s="186"/>
      <c r="H43" s="186"/>
      <c r="I43" s="52"/>
      <c r="J43" s="52"/>
      <c r="K43" s="52"/>
      <c r="L43" s="52"/>
    </row>
    <row r="44" spans="1:17" ht="7.5" customHeight="1" x14ac:dyDescent="0.3">
      <c r="A44" s="102"/>
      <c r="B44" s="102"/>
      <c r="C44" s="102"/>
      <c r="D44" s="102"/>
      <c r="E44" s="102"/>
      <c r="F44" s="102"/>
      <c r="G44" s="102"/>
      <c r="H44" s="102"/>
      <c r="I44" s="87"/>
      <c r="J44" s="52"/>
      <c r="K44" s="52"/>
      <c r="L44" s="52"/>
    </row>
    <row r="45" spans="1:17" s="53" customFormat="1" ht="20.25" customHeight="1" x14ac:dyDescent="0.3">
      <c r="A45" s="103"/>
      <c r="B45" s="41"/>
      <c r="C45" s="103"/>
      <c r="D45" s="187"/>
      <c r="E45" s="187"/>
      <c r="F45" s="187"/>
      <c r="G45" s="187"/>
      <c r="H45" s="103"/>
    </row>
    <row r="46" spans="1:17" s="54" customFormat="1" ht="36.75" customHeight="1" x14ac:dyDescent="0.25">
      <c r="A46" s="104"/>
      <c r="B46" s="104"/>
      <c r="C46" s="104"/>
      <c r="D46" s="183"/>
      <c r="E46" s="183"/>
      <c r="F46" s="184"/>
      <c r="G46" s="184"/>
      <c r="H46" s="104"/>
    </row>
    <row r="47" spans="1:17" s="54" customFormat="1" ht="16.5" customHeight="1" x14ac:dyDescent="0.25">
      <c r="A47" s="104"/>
      <c r="B47" s="104"/>
      <c r="C47" s="104"/>
      <c r="D47" s="183"/>
      <c r="E47" s="183"/>
      <c r="F47" s="184"/>
      <c r="G47" s="184"/>
      <c r="H47" s="104"/>
    </row>
    <row r="48" spans="1:17" s="64" customFormat="1" ht="20.25" customHeight="1" x14ac:dyDescent="0.25">
      <c r="A48" s="105"/>
      <c r="B48" s="105"/>
      <c r="C48" s="105"/>
      <c r="D48" s="181"/>
      <c r="E48" s="181"/>
      <c r="F48" s="106"/>
      <c r="G48" s="106"/>
      <c r="H48" s="105"/>
    </row>
    <row r="49" spans="1:8" s="64" customFormat="1" ht="20.25" customHeight="1" x14ac:dyDescent="0.25">
      <c r="A49" s="105"/>
      <c r="B49" s="105"/>
      <c r="C49" s="105"/>
      <c r="D49" s="181"/>
      <c r="E49" s="181"/>
      <c r="F49" s="106"/>
      <c r="G49" s="106"/>
      <c r="H49" s="105"/>
    </row>
    <row r="50" spans="1:8" s="64" customFormat="1" ht="20.25" customHeight="1" x14ac:dyDescent="0.25">
      <c r="A50" s="105"/>
      <c r="B50" s="105"/>
      <c r="C50" s="105"/>
      <c r="D50" s="181"/>
      <c r="E50" s="181"/>
      <c r="F50" s="106"/>
      <c r="G50" s="106"/>
      <c r="H50" s="105"/>
    </row>
    <row r="51" spans="1:8" s="64" customFormat="1" ht="20.25" customHeight="1" x14ac:dyDescent="0.25">
      <c r="A51" s="105"/>
      <c r="B51" s="105"/>
      <c r="C51" s="105"/>
      <c r="D51" s="181"/>
      <c r="E51" s="181"/>
      <c r="F51" s="106"/>
      <c r="G51" s="106"/>
      <c r="H51" s="105"/>
    </row>
    <row r="52" spans="1:8" s="64" customFormat="1" ht="21.75" customHeight="1" x14ac:dyDescent="0.25">
      <c r="A52" s="105"/>
      <c r="B52" s="105"/>
      <c r="C52" s="105"/>
      <c r="D52" s="181"/>
      <c r="E52" s="181"/>
      <c r="F52" s="106"/>
      <c r="G52" s="106"/>
      <c r="H52" s="105"/>
    </row>
    <row r="53" spans="1:8" s="64" customFormat="1" ht="21.75" customHeight="1" x14ac:dyDescent="0.25">
      <c r="A53" s="105"/>
      <c r="B53" s="105"/>
      <c r="C53" s="105"/>
      <c r="D53" s="181"/>
      <c r="E53" s="181"/>
      <c r="F53" s="106"/>
      <c r="G53" s="106"/>
      <c r="H53" s="105"/>
    </row>
    <row r="54" spans="1:8" s="64" customFormat="1" ht="21.75" customHeight="1" x14ac:dyDescent="0.25">
      <c r="D54" s="181"/>
      <c r="E54" s="181"/>
      <c r="F54" s="106"/>
      <c r="G54" s="106"/>
      <c r="H54" s="105"/>
    </row>
    <row r="55" spans="1:8" s="64" customFormat="1" ht="21.75" customHeight="1" x14ac:dyDescent="0.25">
      <c r="D55" s="181"/>
      <c r="E55" s="181"/>
      <c r="F55" s="106"/>
      <c r="G55" s="106"/>
      <c r="H55" s="105"/>
    </row>
    <row r="56" spans="1:8" s="64" customFormat="1" ht="21.75" customHeight="1" x14ac:dyDescent="0.25">
      <c r="D56" s="181"/>
      <c r="E56" s="181"/>
      <c r="F56" s="106"/>
      <c r="G56" s="106"/>
      <c r="H56" s="105"/>
    </row>
    <row r="57" spans="1:8" s="64" customFormat="1" ht="21.75" customHeight="1" x14ac:dyDescent="0.25">
      <c r="D57" s="181"/>
      <c r="E57" s="181"/>
      <c r="F57" s="106"/>
      <c r="G57" s="106"/>
      <c r="H57" s="105"/>
    </row>
    <row r="58" spans="1:8" s="64" customFormat="1" ht="20.25" customHeight="1" x14ac:dyDescent="0.25">
      <c r="D58" s="107"/>
      <c r="E58" s="108"/>
      <c r="F58" s="106"/>
      <c r="G58" s="106"/>
      <c r="H58" s="105"/>
    </row>
    <row r="59" spans="1:8" ht="7.5" customHeight="1" x14ac:dyDescent="0.3">
      <c r="A59" s="87"/>
      <c r="B59" s="87"/>
      <c r="C59" s="87"/>
      <c r="D59" s="102"/>
      <c r="E59" s="102"/>
      <c r="F59" s="102"/>
      <c r="G59" s="102"/>
      <c r="H59" s="109"/>
    </row>
    <row r="60" spans="1:8" s="6" customFormat="1" ht="21.75" customHeight="1" x14ac:dyDescent="0.3">
      <c r="D60" s="182"/>
      <c r="E60" s="182"/>
      <c r="F60" s="182"/>
      <c r="G60" s="182"/>
      <c r="H60" s="41"/>
    </row>
    <row r="61" spans="1:8" s="30" customFormat="1" ht="24.75" customHeight="1" x14ac:dyDescent="0.25">
      <c r="D61" s="180"/>
      <c r="E61" s="180"/>
      <c r="F61" s="180"/>
      <c r="G61" s="180"/>
      <c r="H61" s="46"/>
    </row>
    <row r="62" spans="1:8" s="30" customFormat="1" ht="39.75" customHeight="1" x14ac:dyDescent="0.25">
      <c r="D62" s="164" t="s">
        <v>66</v>
      </c>
      <c r="E62" s="165"/>
      <c r="F62" s="91" t="s">
        <v>34</v>
      </c>
      <c r="G62" s="91" t="s">
        <v>67</v>
      </c>
      <c r="H62" s="46"/>
    </row>
    <row r="63" spans="1:8" s="10" customFormat="1" ht="39" customHeight="1" x14ac:dyDescent="0.25">
      <c r="D63" s="166">
        <f>'[1]Appl-Calcs-Blk Gal Rate Det-p3'!D27:E27</f>
        <v>0</v>
      </c>
      <c r="E63" s="167"/>
      <c r="F63" s="93" t="s">
        <v>68</v>
      </c>
      <c r="G63" s="65">
        <f>'[1]Appl-Calcs-Blk Gal Rate Det-p3'!G27</f>
        <v>0</v>
      </c>
      <c r="H63" s="96"/>
    </row>
    <row r="64" spans="1:8" s="30" customFormat="1" ht="8.25" customHeight="1" x14ac:dyDescent="0.25">
      <c r="B64" s="36"/>
      <c r="C64" s="36"/>
      <c r="D64" s="36"/>
      <c r="E64" s="36"/>
      <c r="F64" s="46"/>
      <c r="G64" s="46"/>
    </row>
    <row r="65" spans="1:17" s="11" customFormat="1" ht="28.5" customHeight="1" x14ac:dyDescent="0.3">
      <c r="A65" s="168" t="s">
        <v>37</v>
      </c>
      <c r="B65" s="169"/>
      <c r="C65" s="169"/>
      <c r="D65" s="169"/>
      <c r="E65" s="169"/>
      <c r="F65" s="169"/>
      <c r="G65" s="169"/>
      <c r="H65" s="170"/>
    </row>
    <row r="66" spans="1:17" s="39" customFormat="1" ht="55.5" customHeight="1" thickBot="1" x14ac:dyDescent="0.3">
      <c r="A66" s="168" t="s">
        <v>36</v>
      </c>
      <c r="B66" s="171"/>
      <c r="C66" s="172"/>
      <c r="D66" s="171"/>
      <c r="E66" s="173"/>
      <c r="F66" s="49" t="s">
        <v>44</v>
      </c>
      <c r="G66" s="50" t="s">
        <v>34</v>
      </c>
      <c r="H66" s="45" t="s">
        <v>45</v>
      </c>
    </row>
    <row r="67" spans="1:17" s="72" customFormat="1" ht="21.75" customHeight="1" thickBot="1" x14ac:dyDescent="0.3">
      <c r="A67" s="67" t="s">
        <v>18</v>
      </c>
      <c r="B67" s="68" t="str">
        <f>'[1]Appl-Calcs-Blk Gal Rate Det-p3'!B32</f>
        <v xml:space="preserve"> </v>
      </c>
      <c r="C67" s="69" t="s">
        <v>17</v>
      </c>
      <c r="D67" s="68" t="str">
        <f>'[1]Appl-Calcs-Blk Gal Rate Det-p3'!D32</f>
        <v xml:space="preserve"> </v>
      </c>
      <c r="E67" s="70" t="s">
        <v>35</v>
      </c>
      <c r="F67" s="71">
        <f>'[1]Appl-Calcs-Blk Gal Rate Det-p3'!F32</f>
        <v>0</v>
      </c>
      <c r="G67" s="174" t="s">
        <v>55</v>
      </c>
      <c r="H67" s="65">
        <f>'[1]Appl-Calcs-Blk Gal Rate Det-p3'!H32</f>
        <v>0</v>
      </c>
    </row>
    <row r="68" spans="1:17" s="72" customFormat="1" ht="21.75" customHeight="1" thickBot="1" x14ac:dyDescent="0.3">
      <c r="A68" s="73" t="s">
        <v>19</v>
      </c>
      <c r="B68" s="68" t="str">
        <f>'[1]Appl-Calcs-Blk Gal Rate Det-p3'!B33</f>
        <v xml:space="preserve"> </v>
      </c>
      <c r="C68" s="74" t="s">
        <v>17</v>
      </c>
      <c r="D68" s="68" t="str">
        <f>'[1]Appl-Calcs-Blk Gal Rate Det-p3'!D33</f>
        <v xml:space="preserve"> </v>
      </c>
      <c r="E68" s="70" t="s">
        <v>35</v>
      </c>
      <c r="F68" s="71">
        <f>'[1]Appl-Calcs-Blk Gal Rate Det-p3'!F33</f>
        <v>0</v>
      </c>
      <c r="G68" s="175"/>
      <c r="H68" s="65">
        <f>'[1]Appl-Calcs-Blk Gal Rate Det-p3'!H33</f>
        <v>0</v>
      </c>
      <c r="I68" s="66"/>
      <c r="J68" s="66"/>
    </row>
    <row r="69" spans="1:17" s="72" customFormat="1" ht="21.75" customHeight="1" thickBot="1" x14ac:dyDescent="0.3">
      <c r="A69" s="67" t="s">
        <v>18</v>
      </c>
      <c r="B69" s="68" t="str">
        <f>'[1]Appl-Calcs-Blk Gal Rate Det-p3'!B34</f>
        <v xml:space="preserve"> </v>
      </c>
      <c r="C69" s="69" t="s">
        <v>17</v>
      </c>
      <c r="D69" s="68" t="str">
        <f>'[1]Appl-Calcs-Blk Gal Rate Det-p3'!D34</f>
        <v xml:space="preserve"> </v>
      </c>
      <c r="E69" s="70" t="s">
        <v>35</v>
      </c>
      <c r="F69" s="71">
        <f>'[1]Appl-Calcs-Blk Gal Rate Det-p3'!F34</f>
        <v>0</v>
      </c>
      <c r="G69" s="175"/>
      <c r="H69" s="65">
        <f>'[1]Appl-Calcs-Blk Gal Rate Det-p3'!H34</f>
        <v>0</v>
      </c>
    </row>
    <row r="70" spans="1:17" s="72" customFormat="1" ht="21.75" customHeight="1" thickBot="1" x14ac:dyDescent="0.3">
      <c r="A70" s="73" t="s">
        <v>19</v>
      </c>
      <c r="B70" s="68" t="str">
        <f>'[1]Appl-Calcs-Blk Gal Rate Det-p3'!B35</f>
        <v xml:space="preserve">  </v>
      </c>
      <c r="C70" s="74" t="s">
        <v>17</v>
      </c>
      <c r="D70" s="68" t="str">
        <f>'[1]Appl-Calcs-Blk Gal Rate Det-p3'!D35</f>
        <v xml:space="preserve"> </v>
      </c>
      <c r="E70" s="70" t="s">
        <v>35</v>
      </c>
      <c r="F70" s="71">
        <f>'[1]Appl-Calcs-Blk Gal Rate Det-p3'!F35</f>
        <v>0</v>
      </c>
      <c r="G70" s="175"/>
      <c r="H70" s="65">
        <f>'[1]Appl-Calcs-Blk Gal Rate Det-p3'!H35</f>
        <v>0</v>
      </c>
      <c r="I70" s="66"/>
      <c r="J70" s="66"/>
    </row>
    <row r="71" spans="1:17" s="72" customFormat="1" ht="19.5" thickBot="1" x14ac:dyDescent="0.3">
      <c r="A71" s="177" t="s">
        <v>39</v>
      </c>
      <c r="B71" s="178"/>
      <c r="C71" s="179"/>
      <c r="D71" s="68" t="str">
        <f>'[1]Appl-Calcs-Blk Gal Rate Det-p3'!D36</f>
        <v xml:space="preserve"> </v>
      </c>
      <c r="E71" s="75" t="s">
        <v>38</v>
      </c>
      <c r="F71" s="71">
        <f>'[1]Appl-Calcs-Blk Gal Rate Det-p3'!F36</f>
        <v>0</v>
      </c>
      <c r="G71" s="176"/>
      <c r="H71" s="65">
        <f>'[1]Appl-Calcs-Blk Gal Rate Det-p3'!H36</f>
        <v>0</v>
      </c>
      <c r="I71" s="66"/>
      <c r="J71" s="66"/>
    </row>
    <row r="72" spans="1:17" s="10" customFormat="1" ht="9.75" customHeight="1" x14ac:dyDescent="0.25">
      <c r="A72" s="34"/>
      <c r="B72" s="47"/>
      <c r="C72" s="44"/>
      <c r="D72" s="48"/>
      <c r="E72" s="35"/>
      <c r="F72" s="34"/>
      <c r="G72" s="34"/>
      <c r="H72" s="34"/>
      <c r="I72" s="44"/>
      <c r="J72" s="48"/>
      <c r="K72" s="35"/>
      <c r="L72" s="34"/>
      <c r="O72" s="9"/>
      <c r="P72" s="9"/>
      <c r="Q72" s="9"/>
    </row>
    <row r="73" spans="1:17" s="62" customFormat="1" ht="36.75" customHeight="1" x14ac:dyDescent="0.25">
      <c r="A73" s="147" t="s">
        <v>52</v>
      </c>
      <c r="B73" s="160"/>
      <c r="C73" s="160"/>
      <c r="D73" s="160"/>
      <c r="E73" s="160"/>
      <c r="F73" s="160"/>
      <c r="G73" s="160"/>
      <c r="H73" s="160"/>
      <c r="I73" s="83"/>
      <c r="J73" s="83"/>
      <c r="K73" s="83"/>
      <c r="L73" s="83"/>
      <c r="M73" s="83"/>
    </row>
    <row r="74" spans="1:17" s="5" customFormat="1" ht="14.25" customHeight="1" x14ac:dyDescent="0.25">
      <c r="A74" s="152" t="s">
        <v>51</v>
      </c>
      <c r="B74" s="161"/>
      <c r="C74" s="161"/>
      <c r="D74" s="161"/>
      <c r="E74" s="161"/>
      <c r="F74" s="161"/>
      <c r="G74" s="161"/>
      <c r="H74" s="161"/>
      <c r="I74" s="161"/>
      <c r="J74" s="161"/>
      <c r="K74" s="161"/>
      <c r="L74" s="161"/>
    </row>
    <row r="75" spans="1:17" s="62" customFormat="1" ht="32.25" customHeight="1" x14ac:dyDescent="0.25">
      <c r="A75" s="162" t="s">
        <v>16</v>
      </c>
      <c r="B75" s="162"/>
      <c r="C75" s="162"/>
      <c r="D75" s="162"/>
      <c r="E75" s="162"/>
      <c r="F75" s="162"/>
      <c r="G75" s="162"/>
      <c r="H75" s="162"/>
      <c r="I75" s="97"/>
      <c r="J75" s="97"/>
      <c r="K75" s="97"/>
      <c r="L75" s="97"/>
      <c r="M75" s="97"/>
      <c r="N75" s="63"/>
      <c r="O75" s="63"/>
      <c r="P75" s="63"/>
    </row>
    <row r="76" spans="1:17" s="5" customFormat="1" ht="14.25" customHeight="1" x14ac:dyDescent="0.25">
      <c r="A76" s="84"/>
      <c r="B76" s="88"/>
      <c r="C76" s="88"/>
      <c r="D76" s="88"/>
      <c r="E76" s="88"/>
      <c r="F76" s="88"/>
      <c r="G76" s="88"/>
      <c r="H76" s="88"/>
      <c r="I76" s="88"/>
      <c r="J76" s="88"/>
      <c r="K76" s="88"/>
      <c r="L76" s="88"/>
    </row>
    <row r="77" spans="1:17" s="10" customFormat="1" ht="15.75" x14ac:dyDescent="0.25">
      <c r="E77" s="163" t="s">
        <v>27</v>
      </c>
      <c r="F77" s="163"/>
      <c r="H77" s="98" t="s">
        <v>70</v>
      </c>
    </row>
  </sheetData>
  <sheetProtection formatRows="0" insertRows="0"/>
  <mergeCells count="54">
    <mergeCell ref="D9:E9"/>
    <mergeCell ref="A4:H4"/>
    <mergeCell ref="D6:G6"/>
    <mergeCell ref="D7:E8"/>
    <mergeCell ref="F7:F8"/>
    <mergeCell ref="G7:G8"/>
    <mergeCell ref="D23:E23"/>
    <mergeCell ref="D10:E10"/>
    <mergeCell ref="D11:E11"/>
    <mergeCell ref="D12:E12"/>
    <mergeCell ref="D13:E13"/>
    <mergeCell ref="D14:E14"/>
    <mergeCell ref="D15:E15"/>
    <mergeCell ref="D16:E16"/>
    <mergeCell ref="D17:E17"/>
    <mergeCell ref="D18:E18"/>
    <mergeCell ref="D21:G21"/>
    <mergeCell ref="D22:G22"/>
    <mergeCell ref="D46:E47"/>
    <mergeCell ref="F46:F47"/>
    <mergeCell ref="G46:G47"/>
    <mergeCell ref="D24:E24"/>
    <mergeCell ref="A26:H26"/>
    <mergeCell ref="A27:E27"/>
    <mergeCell ref="G28:G32"/>
    <mergeCell ref="A32:C32"/>
    <mergeCell ref="A34:H34"/>
    <mergeCell ref="A35:L35"/>
    <mergeCell ref="E39:F39"/>
    <mergeCell ref="D40:H40"/>
    <mergeCell ref="A43:H43"/>
    <mergeCell ref="D45:G45"/>
    <mergeCell ref="D61:G61"/>
    <mergeCell ref="D48:E48"/>
    <mergeCell ref="D49:E49"/>
    <mergeCell ref="D50:E50"/>
    <mergeCell ref="D51:E51"/>
    <mergeCell ref="D52:E52"/>
    <mergeCell ref="D53:E53"/>
    <mergeCell ref="D54:E54"/>
    <mergeCell ref="D55:E55"/>
    <mergeCell ref="D56:E56"/>
    <mergeCell ref="D57:E57"/>
    <mergeCell ref="D60:G60"/>
    <mergeCell ref="A73:H73"/>
    <mergeCell ref="A74:L74"/>
    <mergeCell ref="A75:H75"/>
    <mergeCell ref="E77:F77"/>
    <mergeCell ref="D62:E62"/>
    <mergeCell ref="D63:E63"/>
    <mergeCell ref="A65:H65"/>
    <mergeCell ref="A66:E66"/>
    <mergeCell ref="G67:G71"/>
    <mergeCell ref="A71:C71"/>
  </mergeCells>
  <hyperlinks>
    <hyperlink ref="A35" r:id="rId1"/>
    <hyperlink ref="A74" r:id="rId2"/>
  </hyperlinks>
  <pageMargins left="0.7" right="0.45" top="1.45" bottom="0.25" header="0.55000000000000004" footer="0.3"/>
  <pageSetup scale="61" fitToHeight="2" orientation="portrait" r:id="rId3"/>
  <headerFooter>
    <oddHeader>&amp;C&amp;"Times New Roman,Regular"&amp;24NOTICE OF APPROVED
 UTILITY PRICE RATE ADJUSTMENT</oddHeader>
  </headerFooter>
  <rowBreaks count="2" manualBreakCount="2">
    <brk id="39" max="16383" man="1"/>
    <brk id="61" max="16383"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8"/>
  <sheetViews>
    <sheetView showGridLines="0" view="pageLayout" topLeftCell="A22" zoomScale="80" zoomScaleNormal="100" zoomScaleSheetLayoutView="80" zoomScalePageLayoutView="80" workbookViewId="0">
      <selection activeCell="H39" sqref="H39"/>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24</v>
      </c>
      <c r="C1" s="13"/>
      <c r="D1" s="85" t="s">
        <v>58</v>
      </c>
      <c r="E1" s="85"/>
      <c r="F1" s="85"/>
      <c r="G1" s="85"/>
      <c r="H1" s="85"/>
      <c r="I1" s="40"/>
      <c r="K1" s="14"/>
    </row>
    <row r="2" spans="1:14" s="11" customFormat="1" ht="26.25" customHeight="1" x14ac:dyDescent="0.3">
      <c r="A2" s="12" t="s">
        <v>5</v>
      </c>
      <c r="C2" s="13"/>
      <c r="D2" s="13"/>
      <c r="E2" s="51" t="s">
        <v>1</v>
      </c>
      <c r="F2" s="82">
        <v>12985</v>
      </c>
      <c r="G2" s="51" t="s">
        <v>15</v>
      </c>
      <c r="H2" s="82">
        <v>20900</v>
      </c>
    </row>
    <row r="3" spans="1:14" s="11" customFormat="1" ht="14.25" customHeight="1" x14ac:dyDescent="0.3">
      <c r="B3" s="12"/>
      <c r="D3" s="13"/>
      <c r="F3" s="1"/>
      <c r="G3" s="1"/>
      <c r="H3" s="31"/>
      <c r="I3" s="1"/>
      <c r="J3" s="2"/>
      <c r="K3" s="2"/>
      <c r="L3" s="31"/>
      <c r="M3" s="31"/>
      <c r="N3" s="1"/>
    </row>
    <row r="4" spans="1:14" ht="22.5" x14ac:dyDescent="0.3">
      <c r="A4" s="196" t="s">
        <v>69</v>
      </c>
      <c r="B4" s="196"/>
      <c r="C4" s="196"/>
      <c r="D4" s="196"/>
      <c r="E4" s="196"/>
      <c r="F4" s="196"/>
      <c r="G4" s="196"/>
      <c r="H4" s="196"/>
      <c r="I4" s="52"/>
      <c r="J4" s="52"/>
      <c r="K4" s="52"/>
      <c r="L4" s="52"/>
    </row>
    <row r="5" spans="1:14" s="10" customFormat="1" ht="5.0999999999999996" customHeight="1" x14ac:dyDescent="0.25"/>
    <row r="6" spans="1:14" s="53" customFormat="1" ht="20.25" customHeight="1" x14ac:dyDescent="0.3">
      <c r="B6" s="41"/>
      <c r="C6" s="55"/>
      <c r="D6" s="190" t="s">
        <v>50</v>
      </c>
      <c r="E6" s="191"/>
      <c r="F6" s="191"/>
      <c r="G6" s="192"/>
    </row>
    <row r="7" spans="1:14" s="54" customFormat="1" ht="16.5" customHeight="1" x14ac:dyDescent="0.25">
      <c r="C7" s="56"/>
      <c r="D7" s="197" t="s">
        <v>20</v>
      </c>
      <c r="E7" s="198"/>
      <c r="F7" s="201" t="s">
        <v>47</v>
      </c>
      <c r="G7" s="201" t="s">
        <v>46</v>
      </c>
    </row>
    <row r="8" spans="1:14" s="54" customFormat="1" ht="37.5" customHeight="1" x14ac:dyDescent="0.25">
      <c r="D8" s="199"/>
      <c r="E8" s="200"/>
      <c r="F8" s="202"/>
      <c r="G8" s="202"/>
    </row>
    <row r="9" spans="1:14" s="64" customFormat="1" ht="20.25" customHeight="1" x14ac:dyDescent="0.25">
      <c r="D9" s="188" t="s">
        <v>72</v>
      </c>
      <c r="E9" s="189"/>
      <c r="F9" s="42">
        <v>50</v>
      </c>
      <c r="G9" s="42">
        <v>51.75</v>
      </c>
    </row>
    <row r="10" spans="1:14" s="64" customFormat="1" ht="20.25" customHeight="1" x14ac:dyDescent="0.25">
      <c r="D10" s="188" t="s">
        <v>28</v>
      </c>
      <c r="E10" s="189"/>
      <c r="F10" s="42">
        <v>75</v>
      </c>
      <c r="G10" s="42">
        <v>77.63</v>
      </c>
    </row>
    <row r="11" spans="1:14" s="64" customFormat="1" ht="20.25" customHeight="1" x14ac:dyDescent="0.25">
      <c r="D11" s="188" t="s">
        <v>11</v>
      </c>
      <c r="E11" s="189"/>
      <c r="F11" s="42">
        <v>125</v>
      </c>
      <c r="G11" s="42">
        <v>129.38</v>
      </c>
    </row>
    <row r="12" spans="1:14" s="64" customFormat="1" ht="20.25" customHeight="1" x14ac:dyDescent="0.25">
      <c r="D12" s="188" t="s">
        <v>12</v>
      </c>
      <c r="E12" s="189"/>
      <c r="F12" s="42">
        <v>250</v>
      </c>
      <c r="G12" s="42">
        <v>258.75</v>
      </c>
    </row>
    <row r="13" spans="1:14" s="64" customFormat="1" ht="21.75" customHeight="1" x14ac:dyDescent="0.25">
      <c r="D13" s="188" t="s">
        <v>29</v>
      </c>
      <c r="E13" s="189"/>
      <c r="F13" s="42">
        <v>400</v>
      </c>
      <c r="G13" s="42">
        <v>414</v>
      </c>
    </row>
    <row r="14" spans="1:14" s="64" customFormat="1" ht="21.75" customHeight="1" x14ac:dyDescent="0.25">
      <c r="D14" s="188" t="s">
        <v>30</v>
      </c>
      <c r="E14" s="189"/>
      <c r="F14" s="42">
        <v>750</v>
      </c>
      <c r="G14" s="42">
        <v>776.25</v>
      </c>
    </row>
    <row r="15" spans="1:14" s="64" customFormat="1" ht="21.75" customHeight="1" x14ac:dyDescent="0.25">
      <c r="D15" s="188" t="s">
        <v>31</v>
      </c>
      <c r="E15" s="189"/>
      <c r="F15" s="42">
        <v>1250</v>
      </c>
      <c r="G15" s="42">
        <v>1293.75</v>
      </c>
    </row>
    <row r="16" spans="1:14" s="64" customFormat="1" ht="21.75" customHeight="1" x14ac:dyDescent="0.25">
      <c r="D16" s="188" t="s">
        <v>32</v>
      </c>
      <c r="E16" s="189"/>
      <c r="F16" s="42">
        <v>2500</v>
      </c>
      <c r="G16" s="42">
        <v>2587.5</v>
      </c>
    </row>
    <row r="17" spans="1:10" s="64" customFormat="1" ht="21.75" customHeight="1" x14ac:dyDescent="0.25">
      <c r="D17" s="188" t="s">
        <v>41</v>
      </c>
      <c r="E17" s="189"/>
      <c r="F17" s="42">
        <f>'[1]Appl-Calcs-Base Rate Det-p2'!E16</f>
        <v>0</v>
      </c>
      <c r="G17" s="42">
        <f>'[1]Appl-Calcs-Base Rate Det-p2'!G16</f>
        <v>0</v>
      </c>
    </row>
    <row r="18" spans="1:10" s="64" customFormat="1" ht="21.75" customHeight="1" thickBot="1" x14ac:dyDescent="0.3">
      <c r="D18" s="188" t="s">
        <v>33</v>
      </c>
      <c r="E18" s="189"/>
      <c r="F18" s="42">
        <f>'[1]Appl-Calcs-Base Rate Det-p2'!E17</f>
        <v>0</v>
      </c>
      <c r="G18" s="42">
        <f>'[1]Appl-Calcs-Base Rate Det-p2'!G17</f>
        <v>0</v>
      </c>
    </row>
    <row r="19" spans="1:10" s="64" customFormat="1" ht="20.25" customHeight="1" thickBot="1" x14ac:dyDescent="0.3">
      <c r="D19" s="86" t="s">
        <v>13</v>
      </c>
      <c r="E19" s="43" t="str">
        <f>'[1]Appl-Calcs-Base Rate Det-p2'!D18</f>
        <v xml:space="preserve"> </v>
      </c>
      <c r="F19" s="42">
        <f>'[1]Appl-Calcs-Base Rate Det-p2'!E18</f>
        <v>0</v>
      </c>
      <c r="G19" s="42">
        <f>'[1]Appl-Calcs-Base Rate Det-p2'!G18</f>
        <v>0</v>
      </c>
    </row>
    <row r="20" spans="1:10" ht="5.0999999999999996" customHeight="1" x14ac:dyDescent="0.3">
      <c r="A20" s="87"/>
      <c r="B20" s="87"/>
      <c r="C20" s="87"/>
      <c r="D20" s="87"/>
      <c r="E20" s="87"/>
      <c r="F20" s="87"/>
      <c r="G20" s="87"/>
    </row>
    <row r="21" spans="1:10" s="6" customFormat="1" ht="21.75" customHeight="1" x14ac:dyDescent="0.3">
      <c r="D21" s="190" t="s">
        <v>64</v>
      </c>
      <c r="E21" s="191"/>
      <c r="F21" s="191"/>
      <c r="G21" s="192"/>
      <c r="H21" s="41"/>
    </row>
    <row r="22" spans="1:10" s="30" customFormat="1" ht="20.25" customHeight="1" x14ac:dyDescent="0.25">
      <c r="D22" s="193" t="s">
        <v>65</v>
      </c>
      <c r="E22" s="194"/>
      <c r="F22" s="194"/>
      <c r="G22" s="195"/>
      <c r="H22" s="46"/>
    </row>
    <row r="23" spans="1:10" s="30" customFormat="1" ht="38.25" customHeight="1" x14ac:dyDescent="0.25">
      <c r="D23" s="164" t="s">
        <v>66</v>
      </c>
      <c r="E23" s="165"/>
      <c r="F23" s="91" t="s">
        <v>34</v>
      </c>
      <c r="G23" s="45" t="s">
        <v>67</v>
      </c>
      <c r="H23" s="46"/>
    </row>
    <row r="24" spans="1:10" s="92" customFormat="1" ht="38.25" customHeight="1" x14ac:dyDescent="0.25">
      <c r="D24" s="166">
        <v>3.5</v>
      </c>
      <c r="E24" s="167"/>
      <c r="F24" s="93">
        <v>3.5000000000000003E-2</v>
      </c>
      <c r="G24" s="65">
        <v>3.62</v>
      </c>
      <c r="H24" s="94"/>
    </row>
    <row r="25" spans="1:10" s="30" customFormat="1" ht="5.0999999999999996" customHeight="1" x14ac:dyDescent="0.25">
      <c r="B25" s="36"/>
      <c r="C25" s="36"/>
      <c r="D25" s="36"/>
      <c r="E25" s="36"/>
      <c r="F25" s="46"/>
      <c r="G25" s="46"/>
    </row>
    <row r="26" spans="1:10" s="11" customFormat="1" ht="28.5" customHeight="1" x14ac:dyDescent="0.3">
      <c r="A26" s="168" t="s">
        <v>37</v>
      </c>
      <c r="B26" s="169"/>
      <c r="C26" s="169"/>
      <c r="D26" s="169"/>
      <c r="E26" s="169"/>
      <c r="F26" s="169"/>
      <c r="G26" s="169"/>
      <c r="H26" s="170"/>
    </row>
    <row r="27" spans="1:10" s="39" customFormat="1" ht="62.25" customHeight="1" thickBot="1" x14ac:dyDescent="0.3">
      <c r="A27" s="168" t="s">
        <v>36</v>
      </c>
      <c r="B27" s="171"/>
      <c r="C27" s="172"/>
      <c r="D27" s="171"/>
      <c r="E27" s="173"/>
      <c r="F27" s="49" t="s">
        <v>44</v>
      </c>
      <c r="G27" s="50" t="s">
        <v>34</v>
      </c>
      <c r="H27" s="45" t="s">
        <v>45</v>
      </c>
    </row>
    <row r="28" spans="1:10" s="72" customFormat="1" ht="21.75" customHeight="1" thickBot="1" x14ac:dyDescent="0.3">
      <c r="A28" s="67" t="s">
        <v>18</v>
      </c>
      <c r="B28" s="68" t="str">
        <f>'[1]Appl-Calcs-Blk Gal Rate Det-p3'!B15</f>
        <v xml:space="preserve"> </v>
      </c>
      <c r="C28" s="69" t="s">
        <v>17</v>
      </c>
      <c r="D28" s="68" t="str">
        <f>'[1]Appl-Calcs-Blk Gal Rate Det-p3'!D15</f>
        <v xml:space="preserve"> </v>
      </c>
      <c r="E28" s="70" t="s">
        <v>35</v>
      </c>
      <c r="F28" s="71">
        <f>'[1]Appl-Calcs-Blk Gal Rate Det-p3'!F15</f>
        <v>0</v>
      </c>
      <c r="G28" s="174" t="s">
        <v>55</v>
      </c>
      <c r="H28" s="65">
        <f>'[1]Appl-Calcs-Blk Gal Rate Det-p3'!H15</f>
        <v>0</v>
      </c>
    </row>
    <row r="29" spans="1:10" s="72" customFormat="1" ht="21.75" customHeight="1" thickBot="1" x14ac:dyDescent="0.3">
      <c r="A29" s="73" t="s">
        <v>19</v>
      </c>
      <c r="B29" s="68" t="str">
        <f>'[1]Appl-Calcs-Blk Gal Rate Det-p3'!B16</f>
        <v xml:space="preserve"> </v>
      </c>
      <c r="C29" s="74" t="s">
        <v>17</v>
      </c>
      <c r="D29" s="68" t="str">
        <f>'[1]Appl-Calcs-Blk Gal Rate Det-p3'!D16</f>
        <v xml:space="preserve"> </v>
      </c>
      <c r="E29" s="70" t="s">
        <v>35</v>
      </c>
      <c r="F29" s="71">
        <f>'[1]Appl-Calcs-Blk Gal Rate Det-p3'!F16</f>
        <v>0</v>
      </c>
      <c r="G29" s="175"/>
      <c r="H29" s="65">
        <f t="shared" ref="H29:H32" si="0">ROUND(F29*(1+G29),2)</f>
        <v>0</v>
      </c>
      <c r="I29" s="66"/>
      <c r="J29" s="66"/>
    </row>
    <row r="30" spans="1:10" s="72" customFormat="1" ht="21.75" customHeight="1" thickBot="1" x14ac:dyDescent="0.3">
      <c r="A30" s="67" t="s">
        <v>18</v>
      </c>
      <c r="B30" s="68" t="str">
        <f>'[1]Appl-Calcs-Blk Gal Rate Det-p3'!B17</f>
        <v xml:space="preserve"> </v>
      </c>
      <c r="C30" s="69" t="s">
        <v>17</v>
      </c>
      <c r="D30" s="68" t="str">
        <f>'[1]Appl-Calcs-Blk Gal Rate Det-p3'!D17</f>
        <v xml:space="preserve"> </v>
      </c>
      <c r="E30" s="70" t="s">
        <v>35</v>
      </c>
      <c r="F30" s="71">
        <f>'[1]Appl-Calcs-Blk Gal Rate Det-p3'!F17</f>
        <v>0</v>
      </c>
      <c r="G30" s="175"/>
      <c r="H30" s="65">
        <f t="shared" si="0"/>
        <v>0</v>
      </c>
    </row>
    <row r="31" spans="1:10" s="72" customFormat="1" ht="21.75" customHeight="1" thickBot="1" x14ac:dyDescent="0.3">
      <c r="A31" s="73" t="s">
        <v>19</v>
      </c>
      <c r="B31" s="68" t="str">
        <f>'[1]Appl-Calcs-Blk Gal Rate Det-p3'!B18</f>
        <v xml:space="preserve"> </v>
      </c>
      <c r="C31" s="74" t="s">
        <v>17</v>
      </c>
      <c r="D31" s="68" t="str">
        <f>'[1]Appl-Calcs-Blk Gal Rate Det-p3'!D18</f>
        <v xml:space="preserve"> </v>
      </c>
      <c r="E31" s="70" t="s">
        <v>35</v>
      </c>
      <c r="F31" s="71">
        <f>'[1]Appl-Calcs-Blk Gal Rate Det-p3'!F18</f>
        <v>0</v>
      </c>
      <c r="G31" s="175"/>
      <c r="H31" s="65">
        <f t="shared" si="0"/>
        <v>0</v>
      </c>
      <c r="I31" s="66"/>
      <c r="J31" s="66"/>
    </row>
    <row r="32" spans="1:10" s="72" customFormat="1" ht="19.5" thickBot="1" x14ac:dyDescent="0.3">
      <c r="A32" s="177" t="s">
        <v>39</v>
      </c>
      <c r="B32" s="178"/>
      <c r="C32" s="179"/>
      <c r="D32" s="68" t="str">
        <f>'[1]Appl-Calcs-Blk Gal Rate Det-p3'!D19</f>
        <v xml:space="preserve"> </v>
      </c>
      <c r="E32" s="75" t="s">
        <v>38</v>
      </c>
      <c r="F32" s="71">
        <f>'[1]Appl-Calcs-Blk Gal Rate Det-p3'!F19</f>
        <v>0</v>
      </c>
      <c r="G32" s="176"/>
      <c r="H32" s="65">
        <f t="shared" si="0"/>
        <v>0</v>
      </c>
      <c r="I32" s="66"/>
      <c r="J32" s="66"/>
    </row>
    <row r="33" spans="1:17" s="10" customFormat="1" ht="12" customHeight="1" x14ac:dyDescent="0.25">
      <c r="A33" s="34"/>
      <c r="B33" s="47"/>
      <c r="C33" s="44"/>
      <c r="D33" s="48"/>
      <c r="E33" s="35"/>
      <c r="F33" s="34"/>
      <c r="G33" s="34"/>
      <c r="H33" s="34"/>
      <c r="I33" s="44"/>
      <c r="J33" s="48"/>
      <c r="K33" s="35"/>
      <c r="L33" s="34"/>
      <c r="O33" s="9"/>
      <c r="P33" s="9"/>
      <c r="Q33" s="9"/>
    </row>
    <row r="34" spans="1:17" s="62" customFormat="1" ht="36.75" customHeight="1" x14ac:dyDescent="0.25">
      <c r="A34" s="147" t="s">
        <v>52</v>
      </c>
      <c r="B34" s="160"/>
      <c r="C34" s="160"/>
      <c r="D34" s="160"/>
      <c r="E34" s="160"/>
      <c r="F34" s="160"/>
      <c r="G34" s="160"/>
      <c r="H34" s="160"/>
      <c r="I34" s="83"/>
      <c r="J34" s="83"/>
      <c r="K34" s="83"/>
      <c r="L34" s="83"/>
      <c r="M34" s="83"/>
    </row>
    <row r="35" spans="1:17" s="5" customFormat="1" ht="14.25" customHeight="1" x14ac:dyDescent="0.25">
      <c r="A35" s="152" t="s">
        <v>51</v>
      </c>
      <c r="B35" s="161"/>
      <c r="C35" s="161"/>
      <c r="D35" s="161"/>
      <c r="E35" s="161"/>
      <c r="F35" s="161"/>
      <c r="G35" s="161"/>
      <c r="H35" s="161"/>
      <c r="I35" s="161"/>
      <c r="J35" s="161"/>
      <c r="K35" s="161"/>
      <c r="L35" s="161"/>
    </row>
    <row r="36" spans="1:17" s="5" customFormat="1" ht="14.25" customHeight="1" x14ac:dyDescent="0.25">
      <c r="A36" s="84"/>
      <c r="B36" s="88"/>
      <c r="C36" s="88"/>
      <c r="D36" s="88"/>
      <c r="E36" s="88"/>
      <c r="F36" s="88"/>
      <c r="G36" s="88"/>
      <c r="H36" s="88"/>
      <c r="I36" s="88"/>
      <c r="J36" s="88"/>
      <c r="K36" s="88"/>
      <c r="L36" s="88"/>
    </row>
    <row r="37" spans="1:17" s="5" customFormat="1" ht="14.25" customHeight="1" x14ac:dyDescent="0.25">
      <c r="A37" s="84"/>
      <c r="B37" s="88"/>
      <c r="C37" s="88"/>
      <c r="D37" s="88"/>
      <c r="E37" s="88"/>
      <c r="F37" s="88"/>
      <c r="G37" s="88"/>
      <c r="H37" s="88"/>
      <c r="I37" s="88"/>
      <c r="J37" s="88"/>
      <c r="K37" s="88"/>
      <c r="L37" s="88"/>
    </row>
    <row r="38" spans="1:17" s="5" customFormat="1" ht="14.25" customHeight="1" x14ac:dyDescent="0.25">
      <c r="A38" s="84"/>
      <c r="B38" s="88"/>
      <c r="C38" s="88"/>
      <c r="D38" s="88"/>
      <c r="E38" s="88"/>
      <c r="F38" s="88"/>
      <c r="G38" s="88"/>
      <c r="H38" s="88"/>
      <c r="I38" s="88"/>
      <c r="J38" s="88"/>
      <c r="K38" s="88"/>
      <c r="L38" s="88"/>
    </row>
    <row r="39" spans="1:17" s="10" customFormat="1" ht="15.75" x14ac:dyDescent="0.25">
      <c r="E39" s="163" t="s">
        <v>27</v>
      </c>
      <c r="F39" s="163"/>
      <c r="H39" s="76"/>
    </row>
    <row r="40" spans="1:17" s="11" customFormat="1" ht="27.75" customHeight="1" x14ac:dyDescent="0.3">
      <c r="A40" s="99"/>
      <c r="B40" s="2"/>
      <c r="C40" s="100"/>
      <c r="D40" s="185"/>
      <c r="E40" s="185"/>
      <c r="F40" s="185"/>
      <c r="G40" s="185"/>
      <c r="H40" s="185"/>
      <c r="I40" s="40"/>
      <c r="K40" s="14"/>
    </row>
    <row r="41" spans="1:17" s="11" customFormat="1" ht="27.75" customHeight="1" x14ac:dyDescent="0.3">
      <c r="A41" s="99"/>
      <c r="B41" s="2"/>
      <c r="C41" s="100"/>
      <c r="D41" s="100"/>
      <c r="E41" s="95"/>
      <c r="F41" s="101"/>
      <c r="G41" s="95"/>
      <c r="H41" s="101"/>
    </row>
    <row r="42" spans="1:17" s="11" customFormat="1" ht="14.25" customHeight="1" x14ac:dyDescent="0.3">
      <c r="A42" s="99"/>
      <c r="B42" s="2"/>
      <c r="C42" s="100"/>
      <c r="D42" s="100"/>
      <c r="E42" s="95"/>
      <c r="F42" s="40"/>
      <c r="G42" s="95"/>
      <c r="H42" s="40"/>
    </row>
    <row r="43" spans="1:17" ht="22.5" x14ac:dyDescent="0.3">
      <c r="A43" s="186"/>
      <c r="B43" s="186"/>
      <c r="C43" s="186"/>
      <c r="D43" s="186"/>
      <c r="E43" s="186"/>
      <c r="F43" s="186"/>
      <c r="G43" s="186"/>
      <c r="H43" s="186"/>
      <c r="I43" s="52"/>
      <c r="J43" s="52"/>
      <c r="K43" s="52"/>
      <c r="L43" s="52"/>
    </row>
    <row r="44" spans="1:17" ht="7.5" customHeight="1" x14ac:dyDescent="0.3">
      <c r="A44" s="102"/>
      <c r="B44" s="102"/>
      <c r="C44" s="102"/>
      <c r="D44" s="102"/>
      <c r="E44" s="102"/>
      <c r="F44" s="102"/>
      <c r="G44" s="102"/>
      <c r="H44" s="102"/>
      <c r="I44" s="87"/>
      <c r="J44" s="52"/>
      <c r="K44" s="52"/>
      <c r="L44" s="52"/>
    </row>
    <row r="45" spans="1:17" s="53" customFormat="1" ht="20.25" customHeight="1" x14ac:dyDescent="0.3">
      <c r="A45" s="103"/>
      <c r="B45" s="41"/>
      <c r="C45" s="103"/>
      <c r="D45" s="187"/>
      <c r="E45" s="187"/>
      <c r="F45" s="187"/>
      <c r="G45" s="187"/>
      <c r="H45" s="103"/>
    </row>
    <row r="46" spans="1:17" s="54" customFormat="1" ht="36.75" customHeight="1" x14ac:dyDescent="0.25">
      <c r="A46" s="104"/>
      <c r="B46" s="104"/>
      <c r="C46" s="104"/>
      <c r="D46" s="183"/>
      <c r="E46" s="183"/>
      <c r="F46" s="184"/>
      <c r="G46" s="184"/>
      <c r="H46" s="104"/>
    </row>
    <row r="47" spans="1:17" s="54" customFormat="1" ht="16.5" customHeight="1" x14ac:dyDescent="0.25">
      <c r="A47" s="104"/>
      <c r="B47" s="104"/>
      <c r="C47" s="104"/>
      <c r="D47" s="183"/>
      <c r="E47" s="183"/>
      <c r="F47" s="184"/>
      <c r="G47" s="184"/>
      <c r="H47" s="104"/>
    </row>
    <row r="48" spans="1:17" s="64" customFormat="1" ht="20.25" customHeight="1" x14ac:dyDescent="0.25">
      <c r="A48" s="105"/>
      <c r="B48" s="105"/>
      <c r="C48" s="105"/>
      <c r="D48" s="181"/>
      <c r="E48" s="181"/>
      <c r="F48" s="106"/>
      <c r="G48" s="106"/>
      <c r="H48" s="105"/>
    </row>
    <row r="49" spans="1:8" s="64" customFormat="1" ht="20.25" customHeight="1" x14ac:dyDescent="0.25">
      <c r="A49" s="105"/>
      <c r="B49" s="105"/>
      <c r="C49" s="105"/>
      <c r="D49" s="181"/>
      <c r="E49" s="181"/>
      <c r="F49" s="106"/>
      <c r="G49" s="106"/>
      <c r="H49" s="105"/>
    </row>
    <row r="50" spans="1:8" s="64" customFormat="1" ht="20.25" customHeight="1" x14ac:dyDescent="0.25">
      <c r="A50" s="105"/>
      <c r="B50" s="105"/>
      <c r="C50" s="105"/>
      <c r="D50" s="181"/>
      <c r="E50" s="181"/>
      <c r="F50" s="106"/>
      <c r="G50" s="106"/>
      <c r="H50" s="105"/>
    </row>
    <row r="51" spans="1:8" s="64" customFormat="1" ht="20.25" customHeight="1" x14ac:dyDescent="0.25">
      <c r="A51" s="105"/>
      <c r="B51" s="105"/>
      <c r="C51" s="105"/>
      <c r="D51" s="181"/>
      <c r="E51" s="181"/>
      <c r="F51" s="106"/>
      <c r="G51" s="106"/>
      <c r="H51" s="105"/>
    </row>
    <row r="52" spans="1:8" s="64" customFormat="1" ht="21.75" customHeight="1" x14ac:dyDescent="0.25">
      <c r="A52" s="105"/>
      <c r="B52" s="105"/>
      <c r="C52" s="105"/>
      <c r="D52" s="181"/>
      <c r="E52" s="181"/>
      <c r="F52" s="106"/>
      <c r="G52" s="106"/>
      <c r="H52" s="105"/>
    </row>
    <row r="53" spans="1:8" s="64" customFormat="1" ht="21.75" customHeight="1" x14ac:dyDescent="0.25">
      <c r="A53" s="105"/>
      <c r="B53" s="105"/>
      <c r="C53" s="105"/>
      <c r="D53" s="181"/>
      <c r="E53" s="181"/>
      <c r="F53" s="106"/>
      <c r="G53" s="106"/>
      <c r="H53" s="105"/>
    </row>
    <row r="54" spans="1:8" s="64" customFormat="1" ht="21.75" customHeight="1" x14ac:dyDescent="0.25">
      <c r="D54" s="214" t="s">
        <v>31</v>
      </c>
      <c r="E54" s="215"/>
      <c r="F54" s="120">
        <f>'[1]Appl-Calcs-Base Rate Det-p2'!E29</f>
        <v>0</v>
      </c>
      <c r="G54" s="120">
        <f>'[1]Appl-Calcs-Base Rate Det-p2'!G29</f>
        <v>0</v>
      </c>
    </row>
    <row r="55" spans="1:8" s="64" customFormat="1" ht="21.75" customHeight="1" x14ac:dyDescent="0.25">
      <c r="D55" s="181"/>
      <c r="E55" s="181"/>
      <c r="F55" s="106"/>
      <c r="G55" s="106"/>
    </row>
    <row r="56" spans="1:8" s="64" customFormat="1" ht="21.75" customHeight="1" x14ac:dyDescent="0.25">
      <c r="D56" s="181"/>
      <c r="E56" s="181"/>
      <c r="F56" s="106"/>
      <c r="G56" s="106"/>
    </row>
    <row r="57" spans="1:8" s="64" customFormat="1" ht="21.75" customHeight="1" x14ac:dyDescent="0.25">
      <c r="D57" s="181"/>
      <c r="E57" s="181"/>
      <c r="F57" s="106"/>
      <c r="G57" s="106"/>
    </row>
    <row r="58" spans="1:8" s="64" customFormat="1" ht="20.25" customHeight="1" x14ac:dyDescent="0.25">
      <c r="D58" s="107"/>
      <c r="E58" s="108"/>
      <c r="F58" s="106"/>
      <c r="G58" s="106"/>
    </row>
    <row r="59" spans="1:8" ht="7.5" customHeight="1" x14ac:dyDescent="0.3">
      <c r="A59" s="87"/>
      <c r="B59" s="87"/>
      <c r="C59" s="87"/>
      <c r="D59" s="102"/>
      <c r="E59" s="102"/>
      <c r="F59" s="102"/>
      <c r="G59" s="102"/>
    </row>
    <row r="60" spans="1:8" s="6" customFormat="1" ht="21.75" customHeight="1" x14ac:dyDescent="0.3">
      <c r="D60" s="182"/>
      <c r="E60" s="182"/>
      <c r="F60" s="182"/>
      <c r="G60" s="182"/>
      <c r="H60" s="41"/>
    </row>
    <row r="61" spans="1:8" s="30" customFormat="1" ht="24.75" customHeight="1" x14ac:dyDescent="0.25">
      <c r="D61" s="180"/>
      <c r="E61" s="180"/>
      <c r="F61" s="180"/>
      <c r="G61" s="180"/>
      <c r="H61" s="46"/>
    </row>
    <row r="62" spans="1:8" s="30" customFormat="1" ht="39.75" customHeight="1" x14ac:dyDescent="0.25">
      <c r="D62" s="207"/>
      <c r="E62" s="207"/>
      <c r="F62" s="110"/>
      <c r="G62" s="110"/>
      <c r="H62" s="46"/>
    </row>
    <row r="63" spans="1:8" s="10" customFormat="1" ht="39" customHeight="1" x14ac:dyDescent="0.25">
      <c r="D63" s="208">
        <f>'[1]Appl-Calcs-Blk Gal Rate Det-p3'!D27:E27</f>
        <v>0</v>
      </c>
      <c r="E63" s="209"/>
      <c r="F63" s="121" t="s">
        <v>68</v>
      </c>
      <c r="G63" s="122">
        <f>'[1]Appl-Calcs-Blk Gal Rate Det-p3'!G27</f>
        <v>0</v>
      </c>
      <c r="H63" s="96"/>
    </row>
    <row r="64" spans="1:8" s="30" customFormat="1" ht="8.25" customHeight="1" x14ac:dyDescent="0.25">
      <c r="B64" s="36"/>
      <c r="C64" s="36"/>
      <c r="D64" s="36"/>
      <c r="E64" s="36"/>
      <c r="F64" s="46"/>
      <c r="G64" s="46"/>
    </row>
    <row r="65" spans="1:17" s="11" customFormat="1" ht="28.5" customHeight="1" x14ac:dyDescent="0.3">
      <c r="A65" s="210"/>
      <c r="B65" s="210"/>
      <c r="C65" s="210"/>
      <c r="D65" s="210"/>
      <c r="E65" s="210"/>
      <c r="F65" s="210"/>
      <c r="G65" s="210"/>
      <c r="H65" s="210"/>
      <c r="I65" s="2"/>
      <c r="J65" s="2"/>
      <c r="K65" s="2"/>
      <c r="L65" s="2"/>
    </row>
    <row r="66" spans="1:17" s="39" customFormat="1" ht="55.5" customHeight="1" x14ac:dyDescent="0.25">
      <c r="A66" s="210"/>
      <c r="B66" s="211"/>
      <c r="C66" s="211"/>
      <c r="D66" s="211"/>
      <c r="E66" s="211"/>
      <c r="F66" s="110"/>
      <c r="G66" s="110"/>
      <c r="H66" s="110"/>
    </row>
    <row r="67" spans="1:17" s="72" customFormat="1" ht="21.75" customHeight="1" x14ac:dyDescent="0.25">
      <c r="A67" s="111"/>
      <c r="B67" s="112"/>
      <c r="C67" s="111"/>
      <c r="D67" s="112"/>
      <c r="E67" s="113"/>
      <c r="F67" s="114"/>
      <c r="G67" s="212"/>
      <c r="H67" s="115"/>
      <c r="I67" s="66"/>
      <c r="J67" s="66"/>
      <c r="K67" s="66"/>
      <c r="L67" s="66"/>
    </row>
    <row r="68" spans="1:17" s="72" customFormat="1" ht="21.75" customHeight="1" x14ac:dyDescent="0.25">
      <c r="A68" s="111"/>
      <c r="B68" s="112"/>
      <c r="C68" s="111"/>
      <c r="D68" s="112"/>
      <c r="E68" s="113"/>
      <c r="F68" s="114"/>
      <c r="G68" s="212"/>
      <c r="H68" s="115"/>
      <c r="I68" s="66"/>
      <c r="J68" s="66"/>
      <c r="K68" s="66"/>
      <c r="L68" s="66"/>
    </row>
    <row r="69" spans="1:17" s="72" customFormat="1" ht="21.75" customHeight="1" x14ac:dyDescent="0.25">
      <c r="A69" s="111"/>
      <c r="B69" s="112"/>
      <c r="C69" s="111"/>
      <c r="D69" s="112"/>
      <c r="E69" s="113"/>
      <c r="F69" s="114"/>
      <c r="G69" s="212"/>
      <c r="H69" s="115"/>
      <c r="I69" s="66"/>
      <c r="J69" s="66"/>
      <c r="K69" s="66"/>
      <c r="L69" s="66"/>
    </row>
    <row r="70" spans="1:17" s="72" customFormat="1" ht="21.75" customHeight="1" x14ac:dyDescent="0.25">
      <c r="A70" s="111"/>
      <c r="B70" s="112"/>
      <c r="C70" s="111"/>
      <c r="D70" s="112"/>
      <c r="E70" s="113"/>
      <c r="F70" s="114"/>
      <c r="G70" s="212"/>
      <c r="H70" s="115"/>
      <c r="I70" s="66"/>
      <c r="J70" s="66"/>
      <c r="K70" s="66"/>
      <c r="L70" s="66"/>
    </row>
    <row r="71" spans="1:17" s="72" customFormat="1" ht="18.75" x14ac:dyDescent="0.25">
      <c r="A71" s="213"/>
      <c r="B71" s="213"/>
      <c r="C71" s="213"/>
      <c r="D71" s="112"/>
      <c r="E71" s="116"/>
      <c r="F71" s="114"/>
      <c r="G71" s="212"/>
      <c r="H71" s="115"/>
      <c r="I71" s="66"/>
      <c r="J71" s="66"/>
      <c r="K71" s="66"/>
      <c r="L71" s="66"/>
    </row>
    <row r="72" spans="1:17" s="10" customFormat="1" ht="9.75" customHeight="1" x14ac:dyDescent="0.25">
      <c r="A72" s="34"/>
      <c r="B72" s="47"/>
      <c r="C72" s="44"/>
      <c r="D72" s="48"/>
      <c r="E72" s="35"/>
      <c r="F72" s="34"/>
      <c r="G72" s="34"/>
      <c r="H72" s="34"/>
      <c r="I72" s="44"/>
      <c r="J72" s="48"/>
      <c r="K72" s="35"/>
      <c r="L72" s="34"/>
      <c r="O72" s="9"/>
      <c r="P72" s="9"/>
      <c r="Q72" s="9"/>
    </row>
    <row r="73" spans="1:17" s="62" customFormat="1" ht="36.75" customHeight="1" x14ac:dyDescent="0.25">
      <c r="A73" s="147"/>
      <c r="B73" s="203"/>
      <c r="C73" s="203"/>
      <c r="D73" s="203"/>
      <c r="E73" s="203"/>
      <c r="F73" s="203"/>
      <c r="G73" s="203"/>
      <c r="H73" s="203"/>
      <c r="I73" s="89"/>
      <c r="J73" s="89"/>
      <c r="K73" s="89"/>
      <c r="L73" s="89"/>
      <c r="M73" s="83"/>
    </row>
    <row r="74" spans="1:17" s="5" customFormat="1" ht="14.25" customHeight="1" x14ac:dyDescent="0.25">
      <c r="A74" s="152"/>
      <c r="B74" s="204"/>
      <c r="C74" s="204"/>
      <c r="D74" s="204"/>
      <c r="E74" s="204"/>
      <c r="F74" s="204"/>
      <c r="G74" s="204"/>
      <c r="H74" s="204"/>
      <c r="I74" s="204"/>
      <c r="J74" s="204"/>
      <c r="K74" s="204"/>
      <c r="L74" s="204"/>
    </row>
    <row r="75" spans="1:17" s="62" customFormat="1" ht="32.25" customHeight="1" x14ac:dyDescent="0.25">
      <c r="A75" s="205"/>
      <c r="B75" s="205"/>
      <c r="C75" s="205"/>
      <c r="D75" s="205"/>
      <c r="E75" s="205"/>
      <c r="F75" s="205"/>
      <c r="G75" s="205"/>
      <c r="H75" s="205"/>
      <c r="I75" s="117"/>
      <c r="J75" s="117"/>
      <c r="K75" s="117"/>
      <c r="L75" s="117"/>
      <c r="M75" s="97"/>
      <c r="N75" s="63"/>
      <c r="O75" s="63"/>
      <c r="P75" s="63"/>
    </row>
    <row r="76" spans="1:17" s="5" customFormat="1" ht="14.25" customHeight="1" x14ac:dyDescent="0.25">
      <c r="A76" s="90"/>
      <c r="B76" s="118"/>
      <c r="C76" s="118"/>
      <c r="D76" s="118"/>
      <c r="E76" s="118"/>
      <c r="F76" s="118"/>
      <c r="G76" s="118"/>
      <c r="H76" s="118"/>
      <c r="I76" s="118"/>
      <c r="J76" s="118"/>
      <c r="K76" s="118"/>
      <c r="L76" s="118"/>
    </row>
    <row r="77" spans="1:17" s="10" customFormat="1" ht="15.75" x14ac:dyDescent="0.25">
      <c r="A77" s="9"/>
      <c r="B77" s="9"/>
      <c r="C77" s="9"/>
      <c r="D77" s="9"/>
      <c r="E77" s="206"/>
      <c r="F77" s="206"/>
      <c r="G77" s="9"/>
      <c r="H77" s="119"/>
      <c r="I77" s="9"/>
      <c r="J77" s="9"/>
      <c r="K77" s="9"/>
      <c r="L77" s="9"/>
    </row>
    <row r="78" spans="1:17" x14ac:dyDescent="0.25">
      <c r="A78" s="109"/>
      <c r="B78" s="109"/>
      <c r="C78" s="109"/>
      <c r="D78" s="109"/>
      <c r="E78" s="109"/>
      <c r="F78" s="109"/>
      <c r="G78" s="109"/>
      <c r="H78" s="109"/>
      <c r="I78" s="109"/>
      <c r="J78" s="109"/>
      <c r="K78" s="109"/>
      <c r="L78" s="109"/>
    </row>
  </sheetData>
  <sheetProtection formatRows="0" insertRows="0"/>
  <mergeCells count="54">
    <mergeCell ref="D9:E9"/>
    <mergeCell ref="A4:H4"/>
    <mergeCell ref="D6:G6"/>
    <mergeCell ref="D7:E8"/>
    <mergeCell ref="F7:F8"/>
    <mergeCell ref="G7:G8"/>
    <mergeCell ref="D23:E23"/>
    <mergeCell ref="D10:E10"/>
    <mergeCell ref="D11:E11"/>
    <mergeCell ref="D12:E12"/>
    <mergeCell ref="D13:E13"/>
    <mergeCell ref="D14:E14"/>
    <mergeCell ref="D15:E15"/>
    <mergeCell ref="D16:E16"/>
    <mergeCell ref="D17:E17"/>
    <mergeCell ref="D18:E18"/>
    <mergeCell ref="D21:G21"/>
    <mergeCell ref="D22:G22"/>
    <mergeCell ref="D46:E47"/>
    <mergeCell ref="F46:F47"/>
    <mergeCell ref="G46:G47"/>
    <mergeCell ref="D24:E24"/>
    <mergeCell ref="A26:H26"/>
    <mergeCell ref="A27:E27"/>
    <mergeCell ref="G28:G32"/>
    <mergeCell ref="A32:C32"/>
    <mergeCell ref="A34:H34"/>
    <mergeCell ref="A35:L35"/>
    <mergeCell ref="E39:F39"/>
    <mergeCell ref="D40:H40"/>
    <mergeCell ref="A43:H43"/>
    <mergeCell ref="D45:G45"/>
    <mergeCell ref="D61:G61"/>
    <mergeCell ref="D48:E48"/>
    <mergeCell ref="D49:E49"/>
    <mergeCell ref="D50:E50"/>
    <mergeCell ref="D51:E51"/>
    <mergeCell ref="D52:E52"/>
    <mergeCell ref="D53:E53"/>
    <mergeCell ref="D54:E54"/>
    <mergeCell ref="D55:E55"/>
    <mergeCell ref="D56:E56"/>
    <mergeCell ref="D57:E57"/>
    <mergeCell ref="D60:G60"/>
    <mergeCell ref="A73:H73"/>
    <mergeCell ref="A74:L74"/>
    <mergeCell ref="A75:H75"/>
    <mergeCell ref="E77:F77"/>
    <mergeCell ref="D62:E62"/>
    <mergeCell ref="D63:E63"/>
    <mergeCell ref="A65:H65"/>
    <mergeCell ref="A66:E66"/>
    <mergeCell ref="G67:G71"/>
    <mergeCell ref="A71:C71"/>
  </mergeCells>
  <hyperlinks>
    <hyperlink ref="A35" r:id="rId1"/>
  </hyperlinks>
  <pageMargins left="0.7" right="0.45" top="1.45" bottom="0.25" header="0.55000000000000004" footer="0.3"/>
  <pageSetup scale="61" fitToHeight="2" orientation="portrait" r:id="rId2"/>
  <headerFooter>
    <oddHeader>&amp;C&amp;"Times New Roman,Regular"&amp;24NOTICE OF APPROVED 
UTILITY PRICE RATE ADJUSTMENT</oddHeader>
  </headerFooter>
  <rowBreaks count="2" manualBreakCount="2">
    <brk id="39" max="16383" man="1"/>
    <brk id="61"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Notice-p1</vt:lpstr>
      <vt:lpstr>Notice-Base Rate Dets-pp2-3</vt:lpstr>
      <vt:lpstr>Notice-Base Rate Dets-pp2-3 (2</vt:lpstr>
      <vt:lpstr>'Notice-Base Rate Dets-pp2-3'!Print_Area</vt:lpstr>
      <vt:lpstr>'Notice-Base Rate Dets-pp2-3 (2'!Print_Area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 Janie</dc:creator>
  <cp:lastModifiedBy>Windows User</cp:lastModifiedBy>
  <cp:lastPrinted>2018-02-06T21:00:56Z</cp:lastPrinted>
  <dcterms:created xsi:type="dcterms:W3CDTF">2015-01-06T01:43:44Z</dcterms:created>
  <dcterms:modified xsi:type="dcterms:W3CDTF">2018-02-06T21:19:21Z</dcterms:modified>
</cp:coreProperties>
</file>